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B845932C-3B74-4EF0-AF8A-8776A022517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BUF!$A$1:$L$61</definedName>
    <definedName name="_xlnm.Print_Area" localSheetId="227">CPT!$A$1:$L$61</definedName>
    <definedName name="_xlnm.Print_Area" localSheetId="233">'DC1'!$A$1:$L$61</definedName>
    <definedName name="_xlnm.Print_Area" localSheetId="9">'DC10'!$A$1:$L$61</definedName>
    <definedName name="_xlnm.Print_Area" localSheetId="16">'DC12'!$A$1:$L$61</definedName>
    <definedName name="_xlnm.Print_Area" localSheetId="23">'DC13'!$A$1:$L$61</definedName>
    <definedName name="_xlnm.Print_Area" localSheetId="27">'DC14'!$A$1:$L$61</definedName>
    <definedName name="_xlnm.Print_Area" localSheetId="33">'DC15'!$A$1:$L$61</definedName>
    <definedName name="_xlnm.Print_Area" localSheetId="43">'DC16'!$A$1:$L$61</definedName>
    <definedName name="_xlnm.Print_Area" localSheetId="49">'DC18'!$A$1:$L$61</definedName>
    <definedName name="_xlnm.Print_Area" localSheetId="56">'DC19'!$A$1:$L$61</definedName>
    <definedName name="_xlnm.Print_Area" localSheetId="239">'DC2'!$A$1:$L$61</definedName>
    <definedName name="_xlnm.Print_Area" localSheetId="61">'DC20'!$A$1:$L$61</definedName>
    <definedName name="_xlnm.Print_Area" localSheetId="78">'DC21'!$A$1:$L$61</definedName>
    <definedName name="_xlnm.Print_Area" localSheetId="86">'DC22'!$A$1:$L$61</definedName>
    <definedName name="_xlnm.Print_Area" localSheetId="90">'DC23'!$A$1:$L$61</definedName>
    <definedName name="_xlnm.Print_Area" localSheetId="95">'DC24'!$A$1:$L$61</definedName>
    <definedName name="_xlnm.Print_Area" localSheetId="99">'DC25'!$A$1:$L$61</definedName>
    <definedName name="_xlnm.Print_Area" localSheetId="105">'DC26'!$A$1:$L$61</definedName>
    <definedName name="_xlnm.Print_Area" localSheetId="110">'DC27'!$A$1:$L$61</definedName>
    <definedName name="_xlnm.Print_Area" localSheetId="116">'DC28'!$A$1:$L$61</definedName>
    <definedName name="_xlnm.Print_Area" localSheetId="121">'DC29'!$A$1:$L$61</definedName>
    <definedName name="_xlnm.Print_Area" localSheetId="244">'DC3'!$A$1:$L$61</definedName>
    <definedName name="_xlnm.Print_Area" localSheetId="161">'DC30'!$A$1:$L$61</definedName>
    <definedName name="_xlnm.Print_Area" localSheetId="168">'DC31'!$A$1:$L$61</definedName>
    <definedName name="_xlnm.Print_Area" localSheetId="173">'DC32'!$A$1:$L$61</definedName>
    <definedName name="_xlnm.Print_Area" localSheetId="132">'DC33'!$A$1:$L$61</definedName>
    <definedName name="_xlnm.Print_Area" localSheetId="137">'DC34'!$A$1:$L$61</definedName>
    <definedName name="_xlnm.Print_Area" localSheetId="142">'DC35'!$A$1:$L$61</definedName>
    <definedName name="_xlnm.Print_Area" localSheetId="148">'DC36'!$A$1:$L$61</definedName>
    <definedName name="_xlnm.Print_Area" localSheetId="210">'DC37'!$A$1:$L$61</definedName>
    <definedName name="_xlnm.Print_Area" localSheetId="216">'DC38'!$A$1:$L$61</definedName>
    <definedName name="_xlnm.Print_Area" localSheetId="222">'DC39'!$A$1:$L$61</definedName>
    <definedName name="_xlnm.Print_Area" localSheetId="252">'DC4'!$A$1:$L$61</definedName>
    <definedName name="_xlnm.Print_Area" localSheetId="226">'DC40'!$A$1:$L$61</definedName>
    <definedName name="_xlnm.Print_Area" localSheetId="68">'DC42'!$A$1:$L$61</definedName>
    <definedName name="_xlnm.Print_Area" localSheetId="126">'DC43'!$A$1:$L$61</definedName>
    <definedName name="_xlnm.Print_Area" localSheetId="38">'DC44'!$A$1:$L$61</definedName>
    <definedName name="_xlnm.Print_Area" localSheetId="177">'DC45'!$A$1:$L$61</definedName>
    <definedName name="_xlnm.Print_Area" localSheetId="153">'DC47'!$A$1:$L$61</definedName>
    <definedName name="_xlnm.Print_Area" localSheetId="72">'DC48'!$A$1:$L$61</definedName>
    <definedName name="_xlnm.Print_Area" localSheetId="256">'DC5'!$A$1:$L$61</definedName>
    <definedName name="_xlnm.Print_Area" localSheetId="184">'DC6'!$A$1:$L$61</definedName>
    <definedName name="_xlnm.Print_Area" localSheetId="193">'DC7'!$A$1:$L$61</definedName>
    <definedName name="_xlnm.Print_Area" localSheetId="199">'DC8'!$A$1:$L$61</definedName>
    <definedName name="_xlnm.Print_Area" localSheetId="204">'DC9'!$A$1:$L$61</definedName>
    <definedName name="_xlnm.Print_Area" localSheetId="2">'EC101'!$A$1:$L$61</definedName>
    <definedName name="_xlnm.Print_Area" localSheetId="3">'EC102'!$A$1:$L$61</definedName>
    <definedName name="_xlnm.Print_Area" localSheetId="4">'EC104'!$A$1:$L$61</definedName>
    <definedName name="_xlnm.Print_Area" localSheetId="5">'EC105'!$A$1:$L$61</definedName>
    <definedName name="_xlnm.Print_Area" localSheetId="6">'EC106'!$A$1:$L$61</definedName>
    <definedName name="_xlnm.Print_Area" localSheetId="7">'EC108'!$A$1:$L$61</definedName>
    <definedName name="_xlnm.Print_Area" localSheetId="8">'EC109'!$A$1:$L$61</definedName>
    <definedName name="_xlnm.Print_Area" localSheetId="10">'EC121'!$A$1:$L$61</definedName>
    <definedName name="_xlnm.Print_Area" localSheetId="11">'EC122'!$A$1:$L$61</definedName>
    <definedName name="_xlnm.Print_Area" localSheetId="12">'EC123'!$A$1:$L$61</definedName>
    <definedName name="_xlnm.Print_Area" localSheetId="13">'EC124'!$A$1:$L$61</definedName>
    <definedName name="_xlnm.Print_Area" localSheetId="14">'EC126'!$A$1:$L$61</definedName>
    <definedName name="_xlnm.Print_Area" localSheetId="15">'EC129'!$A$1:$L$61</definedName>
    <definedName name="_xlnm.Print_Area" localSheetId="17">'EC131'!$A$1:$L$61</definedName>
    <definedName name="_xlnm.Print_Area" localSheetId="18">'EC135'!$A$1:$L$61</definedName>
    <definedName name="_xlnm.Print_Area" localSheetId="19">'EC136'!$A$1:$L$61</definedName>
    <definedName name="_xlnm.Print_Area" localSheetId="20">'EC137'!$A$1:$L$61</definedName>
    <definedName name="_xlnm.Print_Area" localSheetId="21">'EC138'!$A$1:$L$61</definedName>
    <definedName name="_xlnm.Print_Area" localSheetId="22">'EC139'!$A$1:$L$61</definedName>
    <definedName name="_xlnm.Print_Area" localSheetId="24">'EC141'!$A$1:$L$61</definedName>
    <definedName name="_xlnm.Print_Area" localSheetId="25">'EC142'!$A$1:$L$61</definedName>
    <definedName name="_xlnm.Print_Area" localSheetId="26">'EC145'!$A$1:$L$61</definedName>
    <definedName name="_xlnm.Print_Area" localSheetId="28">'EC153'!$A$1:$L$61</definedName>
    <definedName name="_xlnm.Print_Area" localSheetId="29">'EC154'!$A$1:$L$61</definedName>
    <definedName name="_xlnm.Print_Area" localSheetId="30">'EC155'!$A$1:$L$61</definedName>
    <definedName name="_xlnm.Print_Area" localSheetId="31">'EC156'!$A$1:$L$61</definedName>
    <definedName name="_xlnm.Print_Area" localSheetId="32">'EC157'!$A$1:$L$61</definedName>
    <definedName name="_xlnm.Print_Area" localSheetId="34">'EC441'!$A$1:$L$61</definedName>
    <definedName name="_xlnm.Print_Area" localSheetId="35">'EC442'!$A$1:$L$61</definedName>
    <definedName name="_xlnm.Print_Area" localSheetId="36">'EC443'!$A$1:$L$61</definedName>
    <definedName name="_xlnm.Print_Area" localSheetId="37">'EC444'!$A$1:$L$61</definedName>
    <definedName name="_xlnm.Print_Area" localSheetId="62">EKU!$A$1:$L$61</definedName>
    <definedName name="_xlnm.Print_Area" localSheetId="73">ETH!$A$1:$L$61</definedName>
    <definedName name="_xlnm.Print_Area" localSheetId="40">'FS161'!$A$1:$L$61</definedName>
    <definedName name="_xlnm.Print_Area" localSheetId="41">'FS162'!$A$1:$L$61</definedName>
    <definedName name="_xlnm.Print_Area" localSheetId="42">'FS163'!$A$1:$L$61</definedName>
    <definedName name="_xlnm.Print_Area" localSheetId="44">'FS181'!$A$1:$L$61</definedName>
    <definedName name="_xlnm.Print_Area" localSheetId="45">'FS182'!$A$1:$L$61</definedName>
    <definedName name="_xlnm.Print_Area" localSheetId="46">'FS183'!$A$1:$L$61</definedName>
    <definedName name="_xlnm.Print_Area" localSheetId="47">'FS184'!$A$1:$L$61</definedName>
    <definedName name="_xlnm.Print_Area" localSheetId="48">'FS185'!$A$1:$L$61</definedName>
    <definedName name="_xlnm.Print_Area" localSheetId="50">'FS191'!$A$1:$L$61</definedName>
    <definedName name="_xlnm.Print_Area" localSheetId="51">'FS192'!$A$1:$L$61</definedName>
    <definedName name="_xlnm.Print_Area" localSheetId="52">'FS193'!$A$1:$L$61</definedName>
    <definedName name="_xlnm.Print_Area" localSheetId="53">'FS194'!$A$1:$L$61</definedName>
    <definedName name="_xlnm.Print_Area" localSheetId="54">'FS195'!$A$1:$L$61</definedName>
    <definedName name="_xlnm.Print_Area" localSheetId="55">'FS196'!$A$1:$L$61</definedName>
    <definedName name="_xlnm.Print_Area" localSheetId="57">'FS201'!$A$1:$L$61</definedName>
    <definedName name="_xlnm.Print_Area" localSheetId="58">'FS203'!$A$1:$L$61</definedName>
    <definedName name="_xlnm.Print_Area" localSheetId="59">'FS204'!$A$1:$L$61</definedName>
    <definedName name="_xlnm.Print_Area" localSheetId="60">'FS205'!$A$1:$L$61</definedName>
    <definedName name="_xlnm.Print_Area" localSheetId="65">'GT421'!$A$1:$L$61</definedName>
    <definedName name="_xlnm.Print_Area" localSheetId="66">'GT422'!$A$1:$L$61</definedName>
    <definedName name="_xlnm.Print_Area" localSheetId="67">'GT423'!$A$1:$L$61</definedName>
    <definedName name="_xlnm.Print_Area" localSheetId="69">'GT481'!$A$1:$L$61</definedName>
    <definedName name="_xlnm.Print_Area" localSheetId="70">'GT484'!$A$1:$L$61</definedName>
    <definedName name="_xlnm.Print_Area" localSheetId="71">'GT485'!$A$1:$L$61</definedName>
    <definedName name="_xlnm.Print_Area" localSheetId="63">JHB!$A$1:$L$61</definedName>
    <definedName name="_xlnm.Print_Area" localSheetId="74">'KZN212'!$A$1:$L$61</definedName>
    <definedName name="_xlnm.Print_Area" localSheetId="75">'KZN213'!$A$1:$L$61</definedName>
    <definedName name="_xlnm.Print_Area" localSheetId="76">'KZN214'!$A$1:$L$61</definedName>
    <definedName name="_xlnm.Print_Area" localSheetId="77">'KZN216'!$A$1:$L$61</definedName>
    <definedName name="_xlnm.Print_Area" localSheetId="79">'KZN221'!$A$1:$L$61</definedName>
    <definedName name="_xlnm.Print_Area" localSheetId="80">'KZN222'!$A$1:$L$61</definedName>
    <definedName name="_xlnm.Print_Area" localSheetId="81">'KZN223'!$A$1:$L$61</definedName>
    <definedName name="_xlnm.Print_Area" localSheetId="82">'KZN224'!$A$1:$L$61</definedName>
    <definedName name="_xlnm.Print_Area" localSheetId="83">'KZN225'!$A$1:$L$61</definedName>
    <definedName name="_xlnm.Print_Area" localSheetId="84">'KZN226'!$A$1:$L$61</definedName>
    <definedName name="_xlnm.Print_Area" localSheetId="85">'KZN227'!$A$1:$L$61</definedName>
    <definedName name="_xlnm.Print_Area" localSheetId="87">'KZN235'!$A$1:$L$61</definedName>
    <definedName name="_xlnm.Print_Area" localSheetId="88">'KZN237'!$A$1:$L$61</definedName>
    <definedName name="_xlnm.Print_Area" localSheetId="89">'KZN238'!$A$1:$L$61</definedName>
    <definedName name="_xlnm.Print_Area" localSheetId="91">'KZN241'!$A$1:$L$61</definedName>
    <definedName name="_xlnm.Print_Area" localSheetId="92">'KZN242'!$A$1:$L$61</definedName>
    <definedName name="_xlnm.Print_Area" localSheetId="93">'KZN244'!$A$1:$L$61</definedName>
    <definedName name="_xlnm.Print_Area" localSheetId="94">'KZN245'!$A$1:$L$61</definedName>
    <definedName name="_xlnm.Print_Area" localSheetId="96">'KZN252'!$A$1:$L$61</definedName>
    <definedName name="_xlnm.Print_Area" localSheetId="97">'KZN253'!$A$1:$L$61</definedName>
    <definedName name="_xlnm.Print_Area" localSheetId="98">'KZN254'!$A$1:$L$61</definedName>
    <definedName name="_xlnm.Print_Area" localSheetId="100">'KZN261'!$A$1:$L$61</definedName>
    <definedName name="_xlnm.Print_Area" localSheetId="101">'KZN262'!$A$1:$L$61</definedName>
    <definedName name="_xlnm.Print_Area" localSheetId="102">'KZN263'!$A$1:$L$61</definedName>
    <definedName name="_xlnm.Print_Area" localSheetId="103">'KZN265'!$A$1:$L$61</definedName>
    <definedName name="_xlnm.Print_Area" localSheetId="104">'KZN266'!$A$1:$L$61</definedName>
    <definedName name="_xlnm.Print_Area" localSheetId="106">'KZN271'!$A$1:$L$61</definedName>
    <definedName name="_xlnm.Print_Area" localSheetId="107">'KZN272'!$A$1:$L$61</definedName>
    <definedName name="_xlnm.Print_Area" localSheetId="108">'KZN275'!$A$1:$L$61</definedName>
    <definedName name="_xlnm.Print_Area" localSheetId="109">'KZN276'!$A$1:$L$61</definedName>
    <definedName name="_xlnm.Print_Area" localSheetId="111">'KZN281'!$A$1:$L$61</definedName>
    <definedName name="_xlnm.Print_Area" localSheetId="112">'KZN282'!$A$1:$L$61</definedName>
    <definedName name="_xlnm.Print_Area" localSheetId="113">'KZN284'!$A$1:$L$61</definedName>
    <definedName name="_xlnm.Print_Area" localSheetId="114">'KZN285'!$A$1:$L$61</definedName>
    <definedName name="_xlnm.Print_Area" localSheetId="115">'KZN286'!$A$1:$L$61</definedName>
    <definedName name="_xlnm.Print_Area" localSheetId="117">'KZN291'!$A$1:$L$61</definedName>
    <definedName name="_xlnm.Print_Area" localSheetId="118">'KZN292'!$A$1:$L$61</definedName>
    <definedName name="_xlnm.Print_Area" localSheetId="119">'KZN293'!$A$1:$L$61</definedName>
    <definedName name="_xlnm.Print_Area" localSheetId="120">'KZN294'!$A$1:$L$61</definedName>
    <definedName name="_xlnm.Print_Area" localSheetId="122">'KZN433'!$A$1:$L$61</definedName>
    <definedName name="_xlnm.Print_Area" localSheetId="123">'KZN434'!$A$1:$L$61</definedName>
    <definedName name="_xlnm.Print_Area" localSheetId="124">'KZN435'!$A$1:$L$61</definedName>
    <definedName name="_xlnm.Print_Area" localSheetId="125">'KZN436'!$A$1:$L$61</definedName>
    <definedName name="_xlnm.Print_Area" localSheetId="127">'LIM331'!$A$1:$L$61</definedName>
    <definedName name="_xlnm.Print_Area" localSheetId="128">'LIM332'!$A$1:$L$61</definedName>
    <definedName name="_xlnm.Print_Area" localSheetId="129">'LIM333'!$A$1:$L$61</definedName>
    <definedName name="_xlnm.Print_Area" localSheetId="130">'LIM334'!$A$1:$L$61</definedName>
    <definedName name="_xlnm.Print_Area" localSheetId="131">'LIM335'!$A$1:$L$61</definedName>
    <definedName name="_xlnm.Print_Area" localSheetId="133">'LIM341'!$A$1:$L$61</definedName>
    <definedName name="_xlnm.Print_Area" localSheetId="134">'LIM343'!$A$1:$L$61</definedName>
    <definedName name="_xlnm.Print_Area" localSheetId="135">'LIM344'!$A$1:$L$61</definedName>
    <definedName name="_xlnm.Print_Area" localSheetId="136">'LIM345'!$A$1:$L$61</definedName>
    <definedName name="_xlnm.Print_Area" localSheetId="138">'LIM351'!$A$1:$L$61</definedName>
    <definedName name="_xlnm.Print_Area" localSheetId="139">'LIM353'!$A$1:$L$61</definedName>
    <definedName name="_xlnm.Print_Area" localSheetId="140">'LIM354'!$A$1:$L$61</definedName>
    <definedName name="_xlnm.Print_Area" localSheetId="141">'LIM355'!$A$1:$L$61</definedName>
    <definedName name="_xlnm.Print_Area" localSheetId="143">'LIM361'!$A$1:$L$61</definedName>
    <definedName name="_xlnm.Print_Area" localSheetId="144">'LIM362'!$A$1:$L$61</definedName>
    <definedName name="_xlnm.Print_Area" localSheetId="145">'LIM366'!$A$1:$L$61</definedName>
    <definedName name="_xlnm.Print_Area" localSheetId="146">'LIM367'!$A$1:$L$61</definedName>
    <definedName name="_xlnm.Print_Area" localSheetId="147">'LIM368'!$A$1:$L$61</definedName>
    <definedName name="_xlnm.Print_Area" localSheetId="149">'LIM471'!$A$1:$L$61</definedName>
    <definedName name="_xlnm.Print_Area" localSheetId="150">'LIM472'!$A$1:$L$61</definedName>
    <definedName name="_xlnm.Print_Area" localSheetId="151">'LIM473'!$A$1:$L$61</definedName>
    <definedName name="_xlnm.Print_Area" localSheetId="152">'LIM476'!$A$1:$L$61</definedName>
    <definedName name="_xlnm.Print_Area" localSheetId="39">MAN!$A$1:$L$61</definedName>
    <definedName name="_xlnm.Print_Area" localSheetId="154">'MP301'!$A$1:$L$61</definedName>
    <definedName name="_xlnm.Print_Area" localSheetId="155">'MP302'!$A$1:$L$61</definedName>
    <definedName name="_xlnm.Print_Area" localSheetId="156">'MP303'!$A$1:$L$61</definedName>
    <definedName name="_xlnm.Print_Area" localSheetId="157">'MP304'!$A$1:$L$61</definedName>
    <definedName name="_xlnm.Print_Area" localSheetId="158">'MP305'!$A$1:$L$61</definedName>
    <definedName name="_xlnm.Print_Area" localSheetId="159">'MP306'!$A$1:$L$61</definedName>
    <definedName name="_xlnm.Print_Area" localSheetId="160">'MP307'!$A$1:$L$61</definedName>
    <definedName name="_xlnm.Print_Area" localSheetId="162">'MP311'!$A$1:$L$61</definedName>
    <definedName name="_xlnm.Print_Area" localSheetId="163">'MP312'!$A$1:$L$61</definedName>
    <definedName name="_xlnm.Print_Area" localSheetId="164">'MP313'!$A$1:$L$61</definedName>
    <definedName name="_xlnm.Print_Area" localSheetId="165">'MP314'!$A$1:$L$61</definedName>
    <definedName name="_xlnm.Print_Area" localSheetId="166">'MP315'!$A$1:$L$61</definedName>
    <definedName name="_xlnm.Print_Area" localSheetId="167">'MP316'!$A$1:$L$61</definedName>
    <definedName name="_xlnm.Print_Area" localSheetId="169">'MP321'!$A$1:$L$61</definedName>
    <definedName name="_xlnm.Print_Area" localSheetId="170">'MP324'!$A$1:$L$61</definedName>
    <definedName name="_xlnm.Print_Area" localSheetId="171">'MP325'!$A$1:$L$61</definedName>
    <definedName name="_xlnm.Print_Area" localSheetId="172">'MP326'!$A$1:$L$61</definedName>
    <definedName name="_xlnm.Print_Area" localSheetId="178">'NC061'!$A$1:$L$61</definedName>
    <definedName name="_xlnm.Print_Area" localSheetId="179">'NC062'!$A$1:$L$61</definedName>
    <definedName name="_xlnm.Print_Area" localSheetId="180">'NC064'!$A$1:$L$61</definedName>
    <definedName name="_xlnm.Print_Area" localSheetId="181">'NC065'!$A$1:$L$61</definedName>
    <definedName name="_xlnm.Print_Area" localSheetId="182">'NC066'!$A$1:$L$61</definedName>
    <definedName name="_xlnm.Print_Area" localSheetId="183">'NC067'!$A$1:$L$61</definedName>
    <definedName name="_xlnm.Print_Area" localSheetId="185">'NC071'!$A$1:$L$61</definedName>
    <definedName name="_xlnm.Print_Area" localSheetId="186">'NC072'!$A$1:$L$61</definedName>
    <definedName name="_xlnm.Print_Area" localSheetId="187">'NC073'!$A$1:$L$61</definedName>
    <definedName name="_xlnm.Print_Area" localSheetId="188">'NC074'!$A$1:$L$61</definedName>
    <definedName name="_xlnm.Print_Area" localSheetId="189">'NC075'!$A$1:$L$61</definedName>
    <definedName name="_xlnm.Print_Area" localSheetId="190">'NC076'!$A$1:$L$61</definedName>
    <definedName name="_xlnm.Print_Area" localSheetId="191">'NC077'!$A$1:$L$61</definedName>
    <definedName name="_xlnm.Print_Area" localSheetId="192">'NC078'!$A$1:$L$61</definedName>
    <definedName name="_xlnm.Print_Area" localSheetId="194">'NC082'!$A$1:$L$61</definedName>
    <definedName name="_xlnm.Print_Area" localSheetId="195">'NC084'!$A$1:$L$61</definedName>
    <definedName name="_xlnm.Print_Area" localSheetId="196">'NC085'!$A$1:$L$61</definedName>
    <definedName name="_xlnm.Print_Area" localSheetId="197">'NC086'!$A$1:$L$61</definedName>
    <definedName name="_xlnm.Print_Area" localSheetId="198">'NC087'!$A$1:$L$61</definedName>
    <definedName name="_xlnm.Print_Area" localSheetId="200">'NC091'!$A$1:$L$61</definedName>
    <definedName name="_xlnm.Print_Area" localSheetId="201">'NC092'!$A$1:$L$61</definedName>
    <definedName name="_xlnm.Print_Area" localSheetId="202">'NC093'!$A$1:$L$61</definedName>
    <definedName name="_xlnm.Print_Area" localSheetId="203">'NC094'!$A$1:$L$61</definedName>
    <definedName name="_xlnm.Print_Area" localSheetId="174">'NC451'!$A$1:$L$61</definedName>
    <definedName name="_xlnm.Print_Area" localSheetId="175">'NC452'!$A$1:$L$61</definedName>
    <definedName name="_xlnm.Print_Area" localSheetId="176">'NC453'!$A$1:$L$61</definedName>
    <definedName name="_xlnm.Print_Area" localSheetId="1">NMA!$A$1:$L$61</definedName>
    <definedName name="_xlnm.Print_Area" localSheetId="205">'NW371'!$A$1:$L$61</definedName>
    <definedName name="_xlnm.Print_Area" localSheetId="206">'NW372'!$A$1:$L$61</definedName>
    <definedName name="_xlnm.Print_Area" localSheetId="207">'NW373'!$A$1:$L$61</definedName>
    <definedName name="_xlnm.Print_Area" localSheetId="208">'NW374'!$A$1:$L$61</definedName>
    <definedName name="_xlnm.Print_Area" localSheetId="209">'NW375'!$A$1:$L$61</definedName>
    <definedName name="_xlnm.Print_Area" localSheetId="211">'NW381'!$A$1:$L$61</definedName>
    <definedName name="_xlnm.Print_Area" localSheetId="212">'NW382'!$A$1:$L$61</definedName>
    <definedName name="_xlnm.Print_Area" localSheetId="213">'NW383'!$A$1:$L$61</definedName>
    <definedName name="_xlnm.Print_Area" localSheetId="214">'NW384'!$A$1:$L$61</definedName>
    <definedName name="_xlnm.Print_Area" localSheetId="215">'NW385'!$A$1:$L$61</definedName>
    <definedName name="_xlnm.Print_Area" localSheetId="217">'NW392'!$A$1:$L$61</definedName>
    <definedName name="_xlnm.Print_Area" localSheetId="218">'NW393'!$A$1:$L$61</definedName>
    <definedName name="_xlnm.Print_Area" localSheetId="219">'NW394'!$A$1:$L$61</definedName>
    <definedName name="_xlnm.Print_Area" localSheetId="220">'NW396'!$A$1:$L$61</definedName>
    <definedName name="_xlnm.Print_Area" localSheetId="221">'NW397'!$A$1:$L$61</definedName>
    <definedName name="_xlnm.Print_Area" localSheetId="223">'NW403'!$A$1:$L$61</definedName>
    <definedName name="_xlnm.Print_Area" localSheetId="224">'NW404'!$A$1:$L$61</definedName>
    <definedName name="_xlnm.Print_Area" localSheetId="225">'NW405'!$A$1:$L$61</definedName>
    <definedName name="_xlnm.Print_Area" localSheetId="257">Summary!$A$1:$L$61</definedName>
    <definedName name="_xlnm.Print_Area" localSheetId="64">TSH!$A$1:$L$61</definedName>
    <definedName name="_xlnm.Print_Area" localSheetId="228">'WC011'!$A$1:$L$61</definedName>
    <definedName name="_xlnm.Print_Area" localSheetId="229">'WC012'!$A$1:$L$61</definedName>
    <definedName name="_xlnm.Print_Area" localSheetId="230">'WC013'!$A$1:$L$61</definedName>
    <definedName name="_xlnm.Print_Area" localSheetId="231">'WC014'!$A$1:$L$61</definedName>
    <definedName name="_xlnm.Print_Area" localSheetId="232">'WC015'!$A$1:$L$61</definedName>
    <definedName name="_xlnm.Print_Area" localSheetId="234">'WC022'!$A$1:$L$61</definedName>
    <definedName name="_xlnm.Print_Area" localSheetId="235">'WC023'!$A$1:$L$61</definedName>
    <definedName name="_xlnm.Print_Area" localSheetId="236">'WC024'!$A$1:$L$61</definedName>
    <definedName name="_xlnm.Print_Area" localSheetId="237">'WC025'!$A$1:$L$61</definedName>
    <definedName name="_xlnm.Print_Area" localSheetId="238">'WC026'!$A$1:$L$61</definedName>
    <definedName name="_xlnm.Print_Area" localSheetId="240">'WC031'!$A$1:$L$61</definedName>
    <definedName name="_xlnm.Print_Area" localSheetId="241">'WC032'!$A$1:$L$61</definedName>
    <definedName name="_xlnm.Print_Area" localSheetId="242">'WC033'!$A$1:$L$61</definedName>
    <definedName name="_xlnm.Print_Area" localSheetId="243">'WC034'!$A$1:$L$61</definedName>
    <definedName name="_xlnm.Print_Area" localSheetId="245">'WC041'!$A$1:$L$61</definedName>
    <definedName name="_xlnm.Print_Area" localSheetId="246">'WC042'!$A$1:$L$61</definedName>
    <definedName name="_xlnm.Print_Area" localSheetId="247">'WC043'!$A$1:$L$61</definedName>
    <definedName name="_xlnm.Print_Area" localSheetId="248">'WC044'!$A$1:$L$61</definedName>
    <definedName name="_xlnm.Print_Area" localSheetId="249">'WC045'!$A$1:$L$61</definedName>
    <definedName name="_xlnm.Print_Area" localSheetId="250">'WC047'!$A$1:$L$61</definedName>
    <definedName name="_xlnm.Print_Area" localSheetId="251">'WC048'!$A$1:$L$61</definedName>
    <definedName name="_xlnm.Print_Area" localSheetId="253">'WC051'!$A$1:$L$61</definedName>
    <definedName name="_xlnm.Print_Area" localSheetId="254">'WC052'!$A$1:$L$61</definedName>
    <definedName name="_xlnm.Print_Area" localSheetId="255">'WC053'!$A$1:$L$61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K44" i="2"/>
  <c r="L43" i="2"/>
  <c r="L44" i="2" s="1"/>
  <c r="K43" i="2"/>
  <c r="J43" i="2"/>
  <c r="J44" i="2" s="1"/>
  <c r="I43" i="2"/>
  <c r="I44" i="2" s="1"/>
  <c r="H43" i="2"/>
  <c r="G43" i="2"/>
  <c r="F43" i="2"/>
  <c r="E43" i="2"/>
  <c r="D43" i="2"/>
  <c r="C43" i="2"/>
  <c r="L37" i="2"/>
  <c r="K37" i="2"/>
  <c r="J37" i="2"/>
  <c r="I37" i="2"/>
  <c r="H37" i="2"/>
  <c r="G37" i="2"/>
  <c r="G44" i="2" s="1"/>
  <c r="F37" i="2"/>
  <c r="E37" i="2"/>
  <c r="D37" i="2"/>
  <c r="C37" i="2"/>
  <c r="C44" i="2" s="1"/>
  <c r="L25" i="2"/>
  <c r="K25" i="2"/>
  <c r="J25" i="2"/>
  <c r="J26" i="2" s="1"/>
  <c r="I25" i="2"/>
  <c r="I26" i="2" s="1"/>
  <c r="I45" i="2" s="1"/>
  <c r="H25" i="2"/>
  <c r="G25" i="2"/>
  <c r="G26" i="2" s="1"/>
  <c r="F25" i="2"/>
  <c r="E25" i="2"/>
  <c r="D25" i="2"/>
  <c r="C25" i="2"/>
  <c r="L13" i="2"/>
  <c r="K13" i="2"/>
  <c r="J13" i="2"/>
  <c r="I13" i="2"/>
  <c r="H13" i="2"/>
  <c r="H26" i="2" s="1"/>
  <c r="G13" i="2"/>
  <c r="F13" i="2"/>
  <c r="E13" i="2"/>
  <c r="E26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D43" i="3"/>
  <c r="D44" i="3" s="1"/>
  <c r="C43" i="3"/>
  <c r="L37" i="3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D37" i="3"/>
  <c r="C37" i="3"/>
  <c r="C44" i="3" s="1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J13" i="3"/>
  <c r="I13" i="3"/>
  <c r="I26" i="3" s="1"/>
  <c r="I45" i="3" s="1"/>
  <c r="H13" i="3"/>
  <c r="H26" i="3" s="1"/>
  <c r="G13" i="3"/>
  <c r="G26" i="3" s="1"/>
  <c r="F13" i="3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J44" i="4"/>
  <c r="I44" i="4"/>
  <c r="L43" i="4"/>
  <c r="L44" i="4" s="1"/>
  <c r="K43" i="4"/>
  <c r="J43" i="4"/>
  <c r="I43" i="4"/>
  <c r="H43" i="4"/>
  <c r="G43" i="4"/>
  <c r="F43" i="4"/>
  <c r="E43" i="4"/>
  <c r="D43" i="4"/>
  <c r="C43" i="4"/>
  <c r="L37" i="4"/>
  <c r="K37" i="4"/>
  <c r="K44" i="4" s="1"/>
  <c r="J37" i="4"/>
  <c r="I37" i="4"/>
  <c r="H37" i="4"/>
  <c r="H44" i="4" s="1"/>
  <c r="G37" i="4"/>
  <c r="G44" i="4" s="1"/>
  <c r="F37" i="4"/>
  <c r="F44" i="4" s="1"/>
  <c r="E37" i="4"/>
  <c r="E44" i="4" s="1"/>
  <c r="D37" i="4"/>
  <c r="C37" i="4"/>
  <c r="C44" i="4" s="1"/>
  <c r="I26" i="4"/>
  <c r="I45" i="4" s="1"/>
  <c r="G26" i="4"/>
  <c r="G45" i="4" s="1"/>
  <c r="L25" i="4"/>
  <c r="K25" i="4"/>
  <c r="J25" i="4"/>
  <c r="J26" i="4" s="1"/>
  <c r="J45" i="4" s="1"/>
  <c r="I25" i="4"/>
  <c r="H25" i="4"/>
  <c r="G25" i="4"/>
  <c r="F25" i="4"/>
  <c r="E25" i="4"/>
  <c r="D25" i="4"/>
  <c r="C25" i="4"/>
  <c r="L13" i="4"/>
  <c r="L26" i="4" s="1"/>
  <c r="K13" i="4"/>
  <c r="J13" i="4"/>
  <c r="I13" i="4"/>
  <c r="H13" i="4"/>
  <c r="H26" i="4" s="1"/>
  <c r="G13" i="4"/>
  <c r="F13" i="4"/>
  <c r="F26" i="4" s="1"/>
  <c r="F45" i="4" s="1"/>
  <c r="E13" i="4"/>
  <c r="E26" i="4" s="1"/>
  <c r="E45" i="4" s="1"/>
  <c r="D13" i="4"/>
  <c r="D26" i="4" s="1"/>
  <c r="C13" i="4"/>
  <c r="C26" i="4" s="1"/>
  <c r="L50" i="5"/>
  <c r="K50" i="5"/>
  <c r="J50" i="5"/>
  <c r="I50" i="5"/>
  <c r="H50" i="5"/>
  <c r="G50" i="5"/>
  <c r="F50" i="5"/>
  <c r="E50" i="5"/>
  <c r="D50" i="5"/>
  <c r="C50" i="5"/>
  <c r="I44" i="5"/>
  <c r="L43" i="5"/>
  <c r="K43" i="5"/>
  <c r="J43" i="5"/>
  <c r="I43" i="5"/>
  <c r="H43" i="5"/>
  <c r="G43" i="5"/>
  <c r="F43" i="5"/>
  <c r="E43" i="5"/>
  <c r="D43" i="5"/>
  <c r="D44" i="5" s="1"/>
  <c r="C43" i="5"/>
  <c r="L37" i="5"/>
  <c r="K37" i="5"/>
  <c r="K44" i="5" s="1"/>
  <c r="J37" i="5"/>
  <c r="J44" i="5" s="1"/>
  <c r="I37" i="5"/>
  <c r="H37" i="5"/>
  <c r="G37" i="5"/>
  <c r="F37" i="5"/>
  <c r="E37" i="5"/>
  <c r="D37" i="5"/>
  <c r="C37" i="5"/>
  <c r="C44" i="5" s="1"/>
  <c r="I26" i="5"/>
  <c r="I45" i="5" s="1"/>
  <c r="L25" i="5"/>
  <c r="K25" i="5"/>
  <c r="J25" i="5"/>
  <c r="J26" i="5" s="1"/>
  <c r="I25" i="5"/>
  <c r="H25" i="5"/>
  <c r="G25" i="5"/>
  <c r="G26" i="5" s="1"/>
  <c r="F25" i="5"/>
  <c r="E25" i="5"/>
  <c r="D25" i="5"/>
  <c r="C25" i="5"/>
  <c r="L13" i="5"/>
  <c r="K13" i="5"/>
  <c r="K26" i="5" s="1"/>
  <c r="J13" i="5"/>
  <c r="I13" i="5"/>
  <c r="H13" i="5"/>
  <c r="H26" i="5" s="1"/>
  <c r="G13" i="5"/>
  <c r="F13" i="5"/>
  <c r="E13" i="5"/>
  <c r="D13" i="5"/>
  <c r="C13" i="5"/>
  <c r="C26" i="5" s="1"/>
  <c r="L50" i="6"/>
  <c r="K50" i="6"/>
  <c r="J50" i="6"/>
  <c r="I50" i="6"/>
  <c r="H50" i="6"/>
  <c r="G50" i="6"/>
  <c r="F50" i="6"/>
  <c r="E50" i="6"/>
  <c r="D50" i="6"/>
  <c r="C50" i="6"/>
  <c r="K44" i="6"/>
  <c r="L43" i="6"/>
  <c r="L44" i="6" s="1"/>
  <c r="K43" i="6"/>
  <c r="J43" i="6"/>
  <c r="I43" i="6"/>
  <c r="H43" i="6"/>
  <c r="G43" i="6"/>
  <c r="F43" i="6"/>
  <c r="E43" i="6"/>
  <c r="D43" i="6"/>
  <c r="D44" i="6" s="1"/>
  <c r="C43" i="6"/>
  <c r="L37" i="6"/>
  <c r="K37" i="6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C37" i="6"/>
  <c r="C44" i="6" s="1"/>
  <c r="I26" i="6"/>
  <c r="H26" i="6"/>
  <c r="H45" i="6" s="1"/>
  <c r="L25" i="6"/>
  <c r="K25" i="6"/>
  <c r="J25" i="6"/>
  <c r="I25" i="6"/>
  <c r="H25" i="6"/>
  <c r="G25" i="6"/>
  <c r="F25" i="6"/>
  <c r="E25" i="6"/>
  <c r="D25" i="6"/>
  <c r="C25" i="6"/>
  <c r="L13" i="6"/>
  <c r="K13" i="6"/>
  <c r="K26" i="6" s="1"/>
  <c r="J13" i="6"/>
  <c r="I13" i="6"/>
  <c r="H13" i="6"/>
  <c r="G13" i="6"/>
  <c r="G26" i="6" s="1"/>
  <c r="G45" i="6" s="1"/>
  <c r="F13" i="6"/>
  <c r="F26" i="6" s="1"/>
  <c r="F45" i="6" s="1"/>
  <c r="E13" i="6"/>
  <c r="E26" i="6" s="1"/>
  <c r="D13" i="6"/>
  <c r="C13" i="6"/>
  <c r="C26" i="6" s="1"/>
  <c r="L50" i="7"/>
  <c r="K50" i="7"/>
  <c r="J50" i="7"/>
  <c r="I50" i="7"/>
  <c r="H50" i="7"/>
  <c r="G50" i="7"/>
  <c r="F50" i="7"/>
  <c r="E50" i="7"/>
  <c r="D50" i="7"/>
  <c r="C50" i="7"/>
  <c r="K44" i="7"/>
  <c r="L43" i="7"/>
  <c r="L44" i="7" s="1"/>
  <c r="K43" i="7"/>
  <c r="J43" i="7"/>
  <c r="I43" i="7"/>
  <c r="H43" i="7"/>
  <c r="G43" i="7"/>
  <c r="F43" i="7"/>
  <c r="E43" i="7"/>
  <c r="D43" i="7"/>
  <c r="D44" i="7" s="1"/>
  <c r="C43" i="7"/>
  <c r="L37" i="7"/>
  <c r="K37" i="7"/>
  <c r="J37" i="7"/>
  <c r="J44" i="7" s="1"/>
  <c r="I37" i="7"/>
  <c r="H37" i="7"/>
  <c r="G37" i="7"/>
  <c r="F37" i="7"/>
  <c r="E37" i="7"/>
  <c r="D37" i="7"/>
  <c r="C37" i="7"/>
  <c r="C44" i="7" s="1"/>
  <c r="L25" i="7"/>
  <c r="K25" i="7"/>
  <c r="J25" i="7"/>
  <c r="I25" i="7"/>
  <c r="H25" i="7"/>
  <c r="G25" i="7"/>
  <c r="F25" i="7"/>
  <c r="E25" i="7"/>
  <c r="D25" i="7"/>
  <c r="C25" i="7"/>
  <c r="L13" i="7"/>
  <c r="K13" i="7"/>
  <c r="K26" i="7" s="1"/>
  <c r="J13" i="7"/>
  <c r="I13" i="7"/>
  <c r="I26" i="7" s="1"/>
  <c r="H13" i="7"/>
  <c r="H26" i="7" s="1"/>
  <c r="G13" i="7"/>
  <c r="F13" i="7"/>
  <c r="E13" i="7"/>
  <c r="D13" i="7"/>
  <c r="C13" i="7"/>
  <c r="C26" i="7" s="1"/>
  <c r="L50" i="8"/>
  <c r="K50" i="8"/>
  <c r="J50" i="8"/>
  <c r="I50" i="8"/>
  <c r="H50" i="8"/>
  <c r="G50" i="8"/>
  <c r="F50" i="8"/>
  <c r="E50" i="8"/>
  <c r="D50" i="8"/>
  <c r="C50" i="8"/>
  <c r="K44" i="8"/>
  <c r="L43" i="8"/>
  <c r="K43" i="8"/>
  <c r="J43" i="8"/>
  <c r="I43" i="8"/>
  <c r="H43" i="8"/>
  <c r="G43" i="8"/>
  <c r="F43" i="8"/>
  <c r="E43" i="8"/>
  <c r="D43" i="8"/>
  <c r="C43" i="8"/>
  <c r="L37" i="8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C37" i="8"/>
  <c r="C44" i="8" s="1"/>
  <c r="I26" i="8"/>
  <c r="H26" i="8"/>
  <c r="L25" i="8"/>
  <c r="K25" i="8"/>
  <c r="J25" i="8"/>
  <c r="I25" i="8"/>
  <c r="H25" i="8"/>
  <c r="G25" i="8"/>
  <c r="F25" i="8"/>
  <c r="E25" i="8"/>
  <c r="D25" i="8"/>
  <c r="C25" i="8"/>
  <c r="L13" i="8"/>
  <c r="K13" i="8"/>
  <c r="K26" i="8" s="1"/>
  <c r="J13" i="8"/>
  <c r="J26" i="8" s="1"/>
  <c r="I13" i="8"/>
  <c r="H13" i="8"/>
  <c r="G13" i="8"/>
  <c r="G26" i="8" s="1"/>
  <c r="F13" i="8"/>
  <c r="F26" i="8" s="1"/>
  <c r="F45" i="8" s="1"/>
  <c r="E13" i="8"/>
  <c r="E26" i="8" s="1"/>
  <c r="E45" i="8" s="1"/>
  <c r="D13" i="8"/>
  <c r="C13" i="8"/>
  <c r="C26" i="8" s="1"/>
  <c r="L50" i="9"/>
  <c r="K50" i="9"/>
  <c r="J50" i="9"/>
  <c r="I50" i="9"/>
  <c r="H50" i="9"/>
  <c r="G50" i="9"/>
  <c r="F50" i="9"/>
  <c r="E50" i="9"/>
  <c r="D50" i="9"/>
  <c r="C50" i="9"/>
  <c r="J44" i="9"/>
  <c r="L43" i="9"/>
  <c r="K43" i="9"/>
  <c r="J43" i="9"/>
  <c r="I43" i="9"/>
  <c r="H43" i="9"/>
  <c r="G43" i="9"/>
  <c r="F43" i="9"/>
  <c r="E43" i="9"/>
  <c r="D43" i="9"/>
  <c r="C43" i="9"/>
  <c r="L37" i="9"/>
  <c r="L44" i="9" s="1"/>
  <c r="K37" i="9"/>
  <c r="K44" i="9" s="1"/>
  <c r="J37" i="9"/>
  <c r="I37" i="9"/>
  <c r="I44" i="9" s="1"/>
  <c r="H37" i="9"/>
  <c r="G37" i="9"/>
  <c r="F37" i="9"/>
  <c r="E37" i="9"/>
  <c r="D37" i="9"/>
  <c r="C37" i="9"/>
  <c r="L25" i="9"/>
  <c r="K25" i="9"/>
  <c r="J25" i="9"/>
  <c r="I25" i="9"/>
  <c r="H25" i="9"/>
  <c r="G25" i="9"/>
  <c r="F25" i="9"/>
  <c r="E25" i="9"/>
  <c r="D25" i="9"/>
  <c r="C25" i="9"/>
  <c r="L13" i="9"/>
  <c r="K13" i="9"/>
  <c r="K26" i="9" s="1"/>
  <c r="J13" i="9"/>
  <c r="J26" i="9" s="1"/>
  <c r="I13" i="9"/>
  <c r="H13" i="9"/>
  <c r="H26" i="9" s="1"/>
  <c r="G13" i="9"/>
  <c r="F13" i="9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J44" i="10" s="1"/>
  <c r="I43" i="10"/>
  <c r="H43" i="10"/>
  <c r="G43" i="10"/>
  <c r="F43" i="10"/>
  <c r="E43" i="10"/>
  <c r="D43" i="10"/>
  <c r="C43" i="10"/>
  <c r="L37" i="10"/>
  <c r="K37" i="10"/>
  <c r="J37" i="10"/>
  <c r="I37" i="10"/>
  <c r="I44" i="10" s="1"/>
  <c r="H37" i="10"/>
  <c r="G37" i="10"/>
  <c r="F37" i="10"/>
  <c r="F44" i="10" s="1"/>
  <c r="E37" i="10"/>
  <c r="E44" i="10" s="1"/>
  <c r="D37" i="10"/>
  <c r="D44" i="10" s="1"/>
  <c r="C37" i="10"/>
  <c r="C44" i="10" s="1"/>
  <c r="L25" i="10"/>
  <c r="K25" i="10"/>
  <c r="J25" i="10"/>
  <c r="I25" i="10"/>
  <c r="H25" i="10"/>
  <c r="G25" i="10"/>
  <c r="F25" i="10"/>
  <c r="E25" i="10"/>
  <c r="D25" i="10"/>
  <c r="C25" i="10"/>
  <c r="L13" i="10"/>
  <c r="K13" i="10"/>
  <c r="J13" i="10"/>
  <c r="I13" i="10"/>
  <c r="H13" i="10"/>
  <c r="H26" i="10" s="1"/>
  <c r="G13" i="10"/>
  <c r="F13" i="10"/>
  <c r="E13" i="10"/>
  <c r="E26" i="10" s="1"/>
  <c r="E45" i="10" s="1"/>
  <c r="D13" i="10"/>
  <c r="D26" i="10" s="1"/>
  <c r="D45" i="10" s="1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C37" i="11"/>
  <c r="C44" i="11" s="1"/>
  <c r="L25" i="11"/>
  <c r="K25" i="11"/>
  <c r="J25" i="11"/>
  <c r="I25" i="11"/>
  <c r="H25" i="11"/>
  <c r="G25" i="11"/>
  <c r="F25" i="11"/>
  <c r="E25" i="11"/>
  <c r="D25" i="11"/>
  <c r="C25" i="11"/>
  <c r="L13" i="11"/>
  <c r="L26" i="11" s="1"/>
  <c r="K13" i="11"/>
  <c r="K26" i="11" s="1"/>
  <c r="J13" i="11"/>
  <c r="J26" i="11" s="1"/>
  <c r="I13" i="11"/>
  <c r="I26" i="11" s="1"/>
  <c r="H13" i="11"/>
  <c r="H26" i="11" s="1"/>
  <c r="G13" i="11"/>
  <c r="G26" i="11" s="1"/>
  <c r="F13" i="11"/>
  <c r="E13" i="11"/>
  <c r="E26" i="11" s="1"/>
  <c r="D13" i="11"/>
  <c r="D26" i="11" s="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L37" i="12"/>
  <c r="K37" i="12"/>
  <c r="K44" i="12" s="1"/>
  <c r="J37" i="12"/>
  <c r="J44" i="12" s="1"/>
  <c r="I37" i="12"/>
  <c r="H37" i="12"/>
  <c r="G37" i="12"/>
  <c r="F37" i="12"/>
  <c r="E37" i="12"/>
  <c r="D37" i="12"/>
  <c r="C37" i="12"/>
  <c r="C44" i="12" s="1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K13" i="12"/>
  <c r="J13" i="12"/>
  <c r="J26" i="12" s="1"/>
  <c r="I13" i="12"/>
  <c r="H13" i="12"/>
  <c r="H26" i="12" s="1"/>
  <c r="G13" i="12"/>
  <c r="F13" i="12"/>
  <c r="E13" i="12"/>
  <c r="D13" i="12"/>
  <c r="C13" i="12"/>
  <c r="L50" i="13"/>
  <c r="K50" i="13"/>
  <c r="J50" i="13"/>
  <c r="I50" i="13"/>
  <c r="H50" i="13"/>
  <c r="G50" i="13"/>
  <c r="F50" i="13"/>
  <c r="E50" i="13"/>
  <c r="D50" i="13"/>
  <c r="C50" i="13"/>
  <c r="J44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K44" i="13" s="1"/>
  <c r="J37" i="13"/>
  <c r="I37" i="13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L25" i="13"/>
  <c r="K25" i="13"/>
  <c r="J25" i="13"/>
  <c r="I25" i="13"/>
  <c r="H25" i="13"/>
  <c r="H26" i="13" s="1"/>
  <c r="G25" i="13"/>
  <c r="F25" i="13"/>
  <c r="E25" i="13"/>
  <c r="D25" i="13"/>
  <c r="C25" i="13"/>
  <c r="L13" i="13"/>
  <c r="K13" i="13"/>
  <c r="J13" i="13"/>
  <c r="J26" i="13" s="1"/>
  <c r="J45" i="13" s="1"/>
  <c r="I13" i="13"/>
  <c r="H13" i="13"/>
  <c r="G13" i="13"/>
  <c r="G26" i="13" s="1"/>
  <c r="F13" i="13"/>
  <c r="F26" i="13" s="1"/>
  <c r="E13" i="13"/>
  <c r="D13" i="13"/>
  <c r="D26" i="13" s="1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C43" i="14"/>
  <c r="L37" i="14"/>
  <c r="L44" i="14" s="1"/>
  <c r="K37" i="14"/>
  <c r="K44" i="14" s="1"/>
  <c r="J37" i="14"/>
  <c r="J44" i="14" s="1"/>
  <c r="I37" i="14"/>
  <c r="H37" i="14"/>
  <c r="H44" i="14" s="1"/>
  <c r="G37" i="14"/>
  <c r="G44" i="14" s="1"/>
  <c r="F37" i="14"/>
  <c r="E37" i="14"/>
  <c r="E44" i="14" s="1"/>
  <c r="D37" i="14"/>
  <c r="C37" i="14"/>
  <c r="L25" i="14"/>
  <c r="K25" i="14"/>
  <c r="J25" i="14"/>
  <c r="I25" i="14"/>
  <c r="H25" i="14"/>
  <c r="G25" i="14"/>
  <c r="F25" i="14"/>
  <c r="E25" i="14"/>
  <c r="D25" i="14"/>
  <c r="C25" i="14"/>
  <c r="L13" i="14"/>
  <c r="L26" i="14" s="1"/>
  <c r="L45" i="14" s="1"/>
  <c r="K13" i="14"/>
  <c r="K26" i="14" s="1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D13" i="14"/>
  <c r="D26" i="14" s="1"/>
  <c r="C13" i="14"/>
  <c r="L50" i="15"/>
  <c r="K50" i="15"/>
  <c r="J50" i="15"/>
  <c r="I50" i="15"/>
  <c r="H50" i="15"/>
  <c r="G50" i="15"/>
  <c r="F50" i="15"/>
  <c r="E50" i="15"/>
  <c r="D50" i="15"/>
  <c r="C50" i="15"/>
  <c r="J44" i="15"/>
  <c r="L43" i="15"/>
  <c r="K43" i="15"/>
  <c r="J43" i="15"/>
  <c r="I43" i="15"/>
  <c r="H43" i="15"/>
  <c r="G43" i="15"/>
  <c r="F43" i="15"/>
  <c r="E43" i="15"/>
  <c r="D43" i="15"/>
  <c r="C43" i="15"/>
  <c r="L37" i="15"/>
  <c r="K37" i="15"/>
  <c r="J37" i="15"/>
  <c r="I37" i="15"/>
  <c r="H37" i="15"/>
  <c r="G37" i="15"/>
  <c r="F37" i="15"/>
  <c r="E37" i="15"/>
  <c r="E44" i="15" s="1"/>
  <c r="D37" i="15"/>
  <c r="C37" i="15"/>
  <c r="L25" i="15"/>
  <c r="K25" i="15"/>
  <c r="J25" i="15"/>
  <c r="I25" i="15"/>
  <c r="H25" i="15"/>
  <c r="H26" i="15" s="1"/>
  <c r="G25" i="15"/>
  <c r="F25" i="15"/>
  <c r="E25" i="15"/>
  <c r="D25" i="15"/>
  <c r="C25" i="15"/>
  <c r="L13" i="15"/>
  <c r="L26" i="15" s="1"/>
  <c r="K13" i="15"/>
  <c r="J13" i="15"/>
  <c r="I13" i="15"/>
  <c r="H13" i="15"/>
  <c r="G13" i="15"/>
  <c r="F13" i="15"/>
  <c r="E13" i="15"/>
  <c r="D13" i="15"/>
  <c r="D26" i="15" s="1"/>
  <c r="C13" i="15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D43" i="16"/>
  <c r="C43" i="16"/>
  <c r="L37" i="16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H26" i="16"/>
  <c r="L25" i="16"/>
  <c r="K25" i="16"/>
  <c r="J25" i="16"/>
  <c r="I25" i="16"/>
  <c r="H25" i="16"/>
  <c r="G25" i="16"/>
  <c r="F25" i="16"/>
  <c r="E25" i="16"/>
  <c r="D25" i="16"/>
  <c r="C25" i="16"/>
  <c r="L13" i="16"/>
  <c r="L26" i="16" s="1"/>
  <c r="K13" i="16"/>
  <c r="J13" i="16"/>
  <c r="I13" i="16"/>
  <c r="I26" i="16" s="1"/>
  <c r="H13" i="16"/>
  <c r="G13" i="16"/>
  <c r="G26" i="16" s="1"/>
  <c r="F13" i="16"/>
  <c r="F26" i="16" s="1"/>
  <c r="F45" i="16" s="1"/>
  <c r="E13" i="16"/>
  <c r="E26" i="16" s="1"/>
  <c r="D13" i="16"/>
  <c r="D26" i="16" s="1"/>
  <c r="C13" i="16"/>
  <c r="C26" i="16" s="1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D43" i="17"/>
  <c r="C43" i="17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D37" i="17"/>
  <c r="C37" i="17"/>
  <c r="L25" i="17"/>
  <c r="K25" i="17"/>
  <c r="J25" i="17"/>
  <c r="I25" i="17"/>
  <c r="H25" i="17"/>
  <c r="G25" i="17"/>
  <c r="F25" i="17"/>
  <c r="E25" i="17"/>
  <c r="D25" i="17"/>
  <c r="C25" i="17"/>
  <c r="L13" i="17"/>
  <c r="L26" i="17" s="1"/>
  <c r="K13" i="17"/>
  <c r="K26" i="17" s="1"/>
  <c r="J13" i="17"/>
  <c r="J26" i="17" s="1"/>
  <c r="I13" i="17"/>
  <c r="I26" i="17" s="1"/>
  <c r="H13" i="17"/>
  <c r="G13" i="17"/>
  <c r="G26" i="17" s="1"/>
  <c r="G45" i="17" s="1"/>
  <c r="F13" i="17"/>
  <c r="F26" i="17" s="1"/>
  <c r="E13" i="17"/>
  <c r="E26" i="17" s="1"/>
  <c r="D13" i="17"/>
  <c r="D26" i="17" s="1"/>
  <c r="C13" i="17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E44" i="18" s="1"/>
  <c r="D43" i="18"/>
  <c r="C43" i="18"/>
  <c r="L37" i="18"/>
  <c r="L44" i="18" s="1"/>
  <c r="K37" i="18"/>
  <c r="J37" i="18"/>
  <c r="I37" i="18"/>
  <c r="H37" i="18"/>
  <c r="G37" i="18"/>
  <c r="F37" i="18"/>
  <c r="E37" i="18"/>
  <c r="D37" i="18"/>
  <c r="D44" i="18" s="1"/>
  <c r="C37" i="18"/>
  <c r="L25" i="18"/>
  <c r="K25" i="18"/>
  <c r="J25" i="18"/>
  <c r="I25" i="18"/>
  <c r="H25" i="18"/>
  <c r="G25" i="18"/>
  <c r="F25" i="18"/>
  <c r="E25" i="18"/>
  <c r="D25" i="18"/>
  <c r="C25" i="18"/>
  <c r="L13" i="18"/>
  <c r="L26" i="18" s="1"/>
  <c r="K13" i="18"/>
  <c r="J13" i="18"/>
  <c r="J26" i="18" s="1"/>
  <c r="I13" i="18"/>
  <c r="H13" i="18"/>
  <c r="G13" i="18"/>
  <c r="F13" i="18"/>
  <c r="E13" i="18"/>
  <c r="D13" i="18"/>
  <c r="C13" i="18"/>
  <c r="L50" i="19"/>
  <c r="K50" i="19"/>
  <c r="J50" i="19"/>
  <c r="I50" i="19"/>
  <c r="H50" i="19"/>
  <c r="G50" i="19"/>
  <c r="F50" i="19"/>
  <c r="E50" i="19"/>
  <c r="D50" i="19"/>
  <c r="C50" i="19"/>
  <c r="H44" i="19"/>
  <c r="G44" i="19"/>
  <c r="L43" i="19"/>
  <c r="K43" i="19"/>
  <c r="J43" i="19"/>
  <c r="I43" i="19"/>
  <c r="H43" i="19"/>
  <c r="G43" i="19"/>
  <c r="F43" i="19"/>
  <c r="E43" i="19"/>
  <c r="D43" i="19"/>
  <c r="C43" i="19"/>
  <c r="L37" i="19"/>
  <c r="K37" i="19"/>
  <c r="J37" i="19"/>
  <c r="J44" i="19" s="1"/>
  <c r="I37" i="19"/>
  <c r="H37" i="19"/>
  <c r="G37" i="19"/>
  <c r="F37" i="19"/>
  <c r="F44" i="19" s="1"/>
  <c r="E37" i="19"/>
  <c r="E44" i="19" s="1"/>
  <c r="D37" i="19"/>
  <c r="D44" i="19" s="1"/>
  <c r="C37" i="19"/>
  <c r="L26" i="19"/>
  <c r="D26" i="19"/>
  <c r="L25" i="19"/>
  <c r="K25" i="19"/>
  <c r="J25" i="19"/>
  <c r="I25" i="19"/>
  <c r="H25" i="19"/>
  <c r="G25" i="19"/>
  <c r="F25" i="19"/>
  <c r="E25" i="19"/>
  <c r="E26" i="19" s="1"/>
  <c r="D25" i="19"/>
  <c r="C25" i="19"/>
  <c r="L13" i="19"/>
  <c r="K13" i="19"/>
  <c r="K26" i="19" s="1"/>
  <c r="J13" i="19"/>
  <c r="J26" i="19" s="1"/>
  <c r="I13" i="19"/>
  <c r="I26" i="19" s="1"/>
  <c r="H13" i="19"/>
  <c r="H26" i="19" s="1"/>
  <c r="G13" i="19"/>
  <c r="F13" i="19"/>
  <c r="F26" i="19" s="1"/>
  <c r="F45" i="19" s="1"/>
  <c r="E13" i="19"/>
  <c r="D13" i="19"/>
  <c r="C13" i="19"/>
  <c r="C26" i="19" s="1"/>
  <c r="L50" i="20"/>
  <c r="K50" i="20"/>
  <c r="J50" i="20"/>
  <c r="I50" i="20"/>
  <c r="H50" i="20"/>
  <c r="G50" i="20"/>
  <c r="F50" i="20"/>
  <c r="E50" i="20"/>
  <c r="D50" i="20"/>
  <c r="C50" i="20"/>
  <c r="F44" i="20"/>
  <c r="L43" i="20"/>
  <c r="K43" i="20"/>
  <c r="J43" i="20"/>
  <c r="I43" i="20"/>
  <c r="I44" i="20" s="1"/>
  <c r="H43" i="20"/>
  <c r="G43" i="20"/>
  <c r="F43" i="20"/>
  <c r="E43" i="20"/>
  <c r="D43" i="20"/>
  <c r="C43" i="20"/>
  <c r="L37" i="20"/>
  <c r="L44" i="20" s="1"/>
  <c r="K37" i="20"/>
  <c r="J37" i="20"/>
  <c r="I37" i="20"/>
  <c r="H37" i="20"/>
  <c r="H44" i="20" s="1"/>
  <c r="G37" i="20"/>
  <c r="G44" i="20" s="1"/>
  <c r="F37" i="20"/>
  <c r="E37" i="20"/>
  <c r="D37" i="20"/>
  <c r="D44" i="20" s="1"/>
  <c r="C37" i="20"/>
  <c r="L25" i="20"/>
  <c r="K25" i="20"/>
  <c r="J25" i="20"/>
  <c r="I25" i="20"/>
  <c r="H25" i="20"/>
  <c r="G25" i="20"/>
  <c r="G26" i="20" s="1"/>
  <c r="F25" i="20"/>
  <c r="E25" i="20"/>
  <c r="E26" i="20" s="1"/>
  <c r="D25" i="20"/>
  <c r="D26" i="20" s="1"/>
  <c r="C25" i="20"/>
  <c r="L13" i="20"/>
  <c r="L26" i="20" s="1"/>
  <c r="K13" i="20"/>
  <c r="J13" i="20"/>
  <c r="I13" i="20"/>
  <c r="H13" i="20"/>
  <c r="G13" i="20"/>
  <c r="F13" i="20"/>
  <c r="F26" i="20" s="1"/>
  <c r="F45" i="20" s="1"/>
  <c r="E13" i="20"/>
  <c r="D13" i="20"/>
  <c r="C13" i="20"/>
  <c r="C26" i="20" s="1"/>
  <c r="L50" i="21"/>
  <c r="K50" i="21"/>
  <c r="J50" i="21"/>
  <c r="I50" i="21"/>
  <c r="H50" i="21"/>
  <c r="G50" i="21"/>
  <c r="F50" i="21"/>
  <c r="E50" i="21"/>
  <c r="D50" i="21"/>
  <c r="C50" i="21"/>
  <c r="H44" i="21"/>
  <c r="L43" i="21"/>
  <c r="K43" i="21"/>
  <c r="J43" i="21"/>
  <c r="I43" i="21"/>
  <c r="H43" i="21"/>
  <c r="G43" i="21"/>
  <c r="F43" i="21"/>
  <c r="E43" i="21"/>
  <c r="D43" i="21"/>
  <c r="C43" i="21"/>
  <c r="L37" i="21"/>
  <c r="L44" i="21" s="1"/>
  <c r="K37" i="21"/>
  <c r="K44" i="21" s="1"/>
  <c r="J37" i="21"/>
  <c r="J44" i="21" s="1"/>
  <c r="I37" i="21"/>
  <c r="H37" i="21"/>
  <c r="G37" i="21"/>
  <c r="G44" i="21" s="1"/>
  <c r="F37" i="21"/>
  <c r="F44" i="21" s="1"/>
  <c r="E37" i="21"/>
  <c r="E44" i="21" s="1"/>
  <c r="D37" i="21"/>
  <c r="D44" i="21" s="1"/>
  <c r="C37" i="21"/>
  <c r="C44" i="21" s="1"/>
  <c r="L25" i="21"/>
  <c r="K25" i="21"/>
  <c r="J25" i="21"/>
  <c r="I25" i="21"/>
  <c r="H25" i="21"/>
  <c r="G25" i="21"/>
  <c r="F25" i="21"/>
  <c r="E25" i="21"/>
  <c r="D25" i="21"/>
  <c r="D26" i="21" s="1"/>
  <c r="C25" i="21"/>
  <c r="L13" i="21"/>
  <c r="L26" i="21" s="1"/>
  <c r="K13" i="21"/>
  <c r="K26" i="21" s="1"/>
  <c r="K45" i="21" s="1"/>
  <c r="J13" i="21"/>
  <c r="J26" i="21" s="1"/>
  <c r="J45" i="21" s="1"/>
  <c r="I13" i="21"/>
  <c r="H13" i="21"/>
  <c r="H26" i="21" s="1"/>
  <c r="G13" i="21"/>
  <c r="F13" i="21"/>
  <c r="F26" i="21" s="1"/>
  <c r="E13" i="21"/>
  <c r="E26" i="21" s="1"/>
  <c r="D13" i="21"/>
  <c r="C13" i="21"/>
  <c r="L50" i="22"/>
  <c r="K50" i="22"/>
  <c r="J50" i="22"/>
  <c r="I50" i="22"/>
  <c r="H50" i="22"/>
  <c r="G50" i="22"/>
  <c r="F50" i="22"/>
  <c r="E50" i="22"/>
  <c r="D50" i="22"/>
  <c r="C50" i="22"/>
  <c r="L43" i="22"/>
  <c r="K43" i="22"/>
  <c r="J43" i="22"/>
  <c r="I43" i="22"/>
  <c r="I44" i="22" s="1"/>
  <c r="H43" i="22"/>
  <c r="G43" i="22"/>
  <c r="G44" i="22" s="1"/>
  <c r="F43" i="22"/>
  <c r="F44" i="22" s="1"/>
  <c r="E43" i="22"/>
  <c r="D43" i="22"/>
  <c r="C43" i="22"/>
  <c r="L37" i="22"/>
  <c r="K37" i="22"/>
  <c r="J37" i="22"/>
  <c r="I37" i="22"/>
  <c r="H37" i="22"/>
  <c r="H44" i="22" s="1"/>
  <c r="G37" i="22"/>
  <c r="F37" i="22"/>
  <c r="E37" i="22"/>
  <c r="E44" i="22" s="1"/>
  <c r="D37" i="22"/>
  <c r="D44" i="22" s="1"/>
  <c r="C37" i="22"/>
  <c r="L25" i="22"/>
  <c r="K25" i="22"/>
  <c r="J25" i="22"/>
  <c r="I25" i="22"/>
  <c r="H25" i="22"/>
  <c r="G25" i="22"/>
  <c r="F25" i="22"/>
  <c r="F26" i="22" s="1"/>
  <c r="E25" i="22"/>
  <c r="D25" i="22"/>
  <c r="C25" i="22"/>
  <c r="L13" i="22"/>
  <c r="K13" i="22"/>
  <c r="J13" i="22"/>
  <c r="I13" i="22"/>
  <c r="H13" i="22"/>
  <c r="H26" i="22" s="1"/>
  <c r="G13" i="22"/>
  <c r="F13" i="22"/>
  <c r="E13" i="22"/>
  <c r="E26" i="22" s="1"/>
  <c r="D13" i="22"/>
  <c r="D26" i="22" s="1"/>
  <c r="D45" i="22" s="1"/>
  <c r="C13" i="22"/>
  <c r="L50" i="23"/>
  <c r="K50" i="23"/>
  <c r="J50" i="23"/>
  <c r="I50" i="23"/>
  <c r="H50" i="23"/>
  <c r="G50" i="23"/>
  <c r="F50" i="23"/>
  <c r="E50" i="23"/>
  <c r="D50" i="23"/>
  <c r="C50" i="23"/>
  <c r="L43" i="23"/>
  <c r="K43" i="23"/>
  <c r="J43" i="23"/>
  <c r="I43" i="23"/>
  <c r="H43" i="23"/>
  <c r="G43" i="23"/>
  <c r="F43" i="23"/>
  <c r="E43" i="23"/>
  <c r="D43" i="23"/>
  <c r="C43" i="23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L25" i="23"/>
  <c r="K25" i="23"/>
  <c r="J25" i="23"/>
  <c r="I25" i="23"/>
  <c r="H25" i="23"/>
  <c r="G25" i="23"/>
  <c r="F25" i="23"/>
  <c r="E25" i="23"/>
  <c r="D25" i="23"/>
  <c r="C25" i="23"/>
  <c r="L13" i="23"/>
  <c r="L26" i="23" s="1"/>
  <c r="K13" i="23"/>
  <c r="K26" i="23" s="1"/>
  <c r="J13" i="23"/>
  <c r="J26" i="23" s="1"/>
  <c r="J45" i="23" s="1"/>
  <c r="I13" i="23"/>
  <c r="I26" i="23" s="1"/>
  <c r="I45" i="23" s="1"/>
  <c r="H13" i="23"/>
  <c r="G13" i="23"/>
  <c r="G26" i="23" s="1"/>
  <c r="F13" i="23"/>
  <c r="F26" i="23" s="1"/>
  <c r="F45" i="23" s="1"/>
  <c r="E13" i="23"/>
  <c r="E26" i="23" s="1"/>
  <c r="D13" i="23"/>
  <c r="D26" i="23" s="1"/>
  <c r="C13" i="23"/>
  <c r="L50" i="24"/>
  <c r="K50" i="24"/>
  <c r="J50" i="24"/>
  <c r="I50" i="24"/>
  <c r="H50" i="24"/>
  <c r="G50" i="24"/>
  <c r="F50" i="24"/>
  <c r="E50" i="24"/>
  <c r="D50" i="24"/>
  <c r="C50" i="24"/>
  <c r="G44" i="24"/>
  <c r="L43" i="24"/>
  <c r="K43" i="24"/>
  <c r="J43" i="24"/>
  <c r="I43" i="24"/>
  <c r="H43" i="24"/>
  <c r="G43" i="24"/>
  <c r="F43" i="24"/>
  <c r="E43" i="24"/>
  <c r="D43" i="24"/>
  <c r="C43" i="24"/>
  <c r="L37" i="24"/>
  <c r="K37" i="24"/>
  <c r="J37" i="24"/>
  <c r="I37" i="24"/>
  <c r="H37" i="24"/>
  <c r="G37" i="24"/>
  <c r="F37" i="24"/>
  <c r="E37" i="24"/>
  <c r="E44" i="24" s="1"/>
  <c r="D37" i="24"/>
  <c r="C37" i="24"/>
  <c r="L25" i="24"/>
  <c r="K25" i="24"/>
  <c r="J25" i="24"/>
  <c r="I25" i="24"/>
  <c r="H25" i="24"/>
  <c r="G25" i="24"/>
  <c r="F25" i="24"/>
  <c r="E25" i="24"/>
  <c r="E26" i="24" s="1"/>
  <c r="E45" i="24" s="1"/>
  <c r="D25" i="24"/>
  <c r="C25" i="24"/>
  <c r="L13" i="24"/>
  <c r="L26" i="24" s="1"/>
  <c r="K13" i="24"/>
  <c r="J13" i="24"/>
  <c r="I13" i="24"/>
  <c r="H13" i="24"/>
  <c r="G13" i="24"/>
  <c r="F13" i="24"/>
  <c r="E13" i="24"/>
  <c r="D13" i="24"/>
  <c r="D26" i="24" s="1"/>
  <c r="C13" i="24"/>
  <c r="L50" i="25"/>
  <c r="K50" i="25"/>
  <c r="J50" i="25"/>
  <c r="I50" i="25"/>
  <c r="H50" i="25"/>
  <c r="G50" i="25"/>
  <c r="F50" i="25"/>
  <c r="E50" i="25"/>
  <c r="D50" i="25"/>
  <c r="C50" i="25"/>
  <c r="G44" i="25"/>
  <c r="L43" i="25"/>
  <c r="K43" i="25"/>
  <c r="J43" i="25"/>
  <c r="I43" i="25"/>
  <c r="H43" i="25"/>
  <c r="G43" i="25"/>
  <c r="F43" i="25"/>
  <c r="E43" i="25"/>
  <c r="D43" i="25"/>
  <c r="C43" i="25"/>
  <c r="L37" i="25"/>
  <c r="K37" i="25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E26" i="25"/>
  <c r="L25" i="25"/>
  <c r="K25" i="25"/>
  <c r="J25" i="25"/>
  <c r="I25" i="25"/>
  <c r="H25" i="25"/>
  <c r="G25" i="25"/>
  <c r="F25" i="25"/>
  <c r="E25" i="25"/>
  <c r="D25" i="25"/>
  <c r="C25" i="25"/>
  <c r="L13" i="25"/>
  <c r="L26" i="25" s="1"/>
  <c r="K13" i="25"/>
  <c r="J13" i="25"/>
  <c r="I13" i="25"/>
  <c r="I26" i="25" s="1"/>
  <c r="I45" i="25" s="1"/>
  <c r="H13" i="25"/>
  <c r="H26" i="25" s="1"/>
  <c r="H45" i="25" s="1"/>
  <c r="G13" i="25"/>
  <c r="G26" i="25" s="1"/>
  <c r="G45" i="25" s="1"/>
  <c r="F13" i="25"/>
  <c r="F26" i="25" s="1"/>
  <c r="E13" i="25"/>
  <c r="D13" i="25"/>
  <c r="D26" i="25" s="1"/>
  <c r="C13" i="25"/>
  <c r="C26" i="25" s="1"/>
  <c r="L50" i="26"/>
  <c r="K50" i="26"/>
  <c r="J50" i="26"/>
  <c r="I50" i="26"/>
  <c r="H50" i="26"/>
  <c r="G50" i="26"/>
  <c r="F50" i="26"/>
  <c r="E50" i="26"/>
  <c r="D50" i="26"/>
  <c r="C50" i="26"/>
  <c r="L43" i="26"/>
  <c r="K43" i="26"/>
  <c r="J43" i="26"/>
  <c r="I43" i="26"/>
  <c r="H43" i="26"/>
  <c r="G43" i="26"/>
  <c r="F43" i="26"/>
  <c r="E43" i="26"/>
  <c r="D43" i="26"/>
  <c r="C43" i="26"/>
  <c r="L37" i="26"/>
  <c r="L44" i="26" s="1"/>
  <c r="K37" i="26"/>
  <c r="J37" i="26"/>
  <c r="J44" i="26" s="1"/>
  <c r="I37" i="26"/>
  <c r="I44" i="26" s="1"/>
  <c r="H37" i="26"/>
  <c r="G37" i="26"/>
  <c r="G44" i="26" s="1"/>
  <c r="F37" i="26"/>
  <c r="E37" i="26"/>
  <c r="D37" i="26"/>
  <c r="C37" i="26"/>
  <c r="L25" i="26"/>
  <c r="K25" i="26"/>
  <c r="J25" i="26"/>
  <c r="I25" i="26"/>
  <c r="H25" i="26"/>
  <c r="G25" i="26"/>
  <c r="F25" i="26"/>
  <c r="E25" i="26"/>
  <c r="D25" i="26"/>
  <c r="C25" i="26"/>
  <c r="L13" i="26"/>
  <c r="L26" i="26" s="1"/>
  <c r="K13" i="26"/>
  <c r="K26" i="26" s="1"/>
  <c r="J13" i="26"/>
  <c r="I13" i="26"/>
  <c r="I26" i="26" s="1"/>
  <c r="H13" i="26"/>
  <c r="H26" i="26" s="1"/>
  <c r="G13" i="26"/>
  <c r="F13" i="26"/>
  <c r="F26" i="26" s="1"/>
  <c r="E13" i="26"/>
  <c r="E26" i="26" s="1"/>
  <c r="D13" i="26"/>
  <c r="C13" i="26"/>
  <c r="L50" i="27"/>
  <c r="K50" i="27"/>
  <c r="J50" i="27"/>
  <c r="I50" i="27"/>
  <c r="H50" i="27"/>
  <c r="G50" i="27"/>
  <c r="F50" i="27"/>
  <c r="E50" i="27"/>
  <c r="D50" i="27"/>
  <c r="C50" i="27"/>
  <c r="L43" i="27"/>
  <c r="K43" i="27"/>
  <c r="J43" i="27"/>
  <c r="I43" i="27"/>
  <c r="H43" i="27"/>
  <c r="G43" i="27"/>
  <c r="F43" i="27"/>
  <c r="E43" i="27"/>
  <c r="D43" i="27"/>
  <c r="C43" i="27"/>
  <c r="L37" i="27"/>
  <c r="K37" i="27"/>
  <c r="J37" i="27"/>
  <c r="I37" i="27"/>
  <c r="H37" i="27"/>
  <c r="G37" i="27"/>
  <c r="G44" i="27" s="1"/>
  <c r="F37" i="27"/>
  <c r="E37" i="27"/>
  <c r="D37" i="27"/>
  <c r="D44" i="27" s="1"/>
  <c r="C37" i="27"/>
  <c r="C44" i="27" s="1"/>
  <c r="L25" i="27"/>
  <c r="K25" i="27"/>
  <c r="J25" i="27"/>
  <c r="I25" i="27"/>
  <c r="H25" i="27"/>
  <c r="G25" i="27"/>
  <c r="F25" i="27"/>
  <c r="E25" i="27"/>
  <c r="E26" i="27" s="1"/>
  <c r="D25" i="27"/>
  <c r="C25" i="27"/>
  <c r="L13" i="27"/>
  <c r="K13" i="27"/>
  <c r="J13" i="27"/>
  <c r="I13" i="27"/>
  <c r="H13" i="27"/>
  <c r="G13" i="27"/>
  <c r="F13" i="27"/>
  <c r="F26" i="27" s="1"/>
  <c r="E13" i="27"/>
  <c r="D13" i="27"/>
  <c r="C13" i="27"/>
  <c r="C26" i="27" s="1"/>
  <c r="L50" i="28"/>
  <c r="K50" i="28"/>
  <c r="J50" i="28"/>
  <c r="I50" i="28"/>
  <c r="H50" i="28"/>
  <c r="G50" i="28"/>
  <c r="F50" i="28"/>
  <c r="E50" i="28"/>
  <c r="D50" i="28"/>
  <c r="C50" i="28"/>
  <c r="G44" i="28"/>
  <c r="L43" i="28"/>
  <c r="K43" i="28"/>
  <c r="J43" i="28"/>
  <c r="I43" i="28"/>
  <c r="H43" i="28"/>
  <c r="G43" i="28"/>
  <c r="F43" i="28"/>
  <c r="E43" i="28"/>
  <c r="D43" i="28"/>
  <c r="C43" i="28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F37" i="28"/>
  <c r="F44" i="28" s="1"/>
  <c r="E37" i="28"/>
  <c r="D37" i="28"/>
  <c r="D44" i="28" s="1"/>
  <c r="C37" i="28"/>
  <c r="C44" i="28" s="1"/>
  <c r="L25" i="28"/>
  <c r="K25" i="28"/>
  <c r="J25" i="28"/>
  <c r="I25" i="28"/>
  <c r="H25" i="28"/>
  <c r="G25" i="28"/>
  <c r="F25" i="28"/>
  <c r="E25" i="28"/>
  <c r="D25" i="28"/>
  <c r="C25" i="28"/>
  <c r="L13" i="28"/>
  <c r="K13" i="28"/>
  <c r="K26" i="28" s="1"/>
  <c r="J13" i="28"/>
  <c r="J26" i="28" s="1"/>
  <c r="I13" i="28"/>
  <c r="I26" i="28" s="1"/>
  <c r="H13" i="28"/>
  <c r="H26" i="28" s="1"/>
  <c r="G13" i="28"/>
  <c r="G26" i="28" s="1"/>
  <c r="F13" i="28"/>
  <c r="F26" i="28" s="1"/>
  <c r="E13" i="28"/>
  <c r="E26" i="28" s="1"/>
  <c r="D13" i="28"/>
  <c r="C13" i="28"/>
  <c r="C26" i="28" s="1"/>
  <c r="L50" i="29"/>
  <c r="K50" i="29"/>
  <c r="J50" i="29"/>
  <c r="I50" i="29"/>
  <c r="H50" i="29"/>
  <c r="G50" i="29"/>
  <c r="F50" i="29"/>
  <c r="E50" i="29"/>
  <c r="D50" i="29"/>
  <c r="C50" i="29"/>
  <c r="L43" i="29"/>
  <c r="K43" i="29"/>
  <c r="J43" i="29"/>
  <c r="I43" i="29"/>
  <c r="H43" i="29"/>
  <c r="G43" i="29"/>
  <c r="F43" i="29"/>
  <c r="E43" i="29"/>
  <c r="D43" i="29"/>
  <c r="C43" i="29"/>
  <c r="L37" i="29"/>
  <c r="K37" i="29"/>
  <c r="K44" i="29" s="1"/>
  <c r="J37" i="29"/>
  <c r="J44" i="29" s="1"/>
  <c r="I37" i="29"/>
  <c r="H37" i="29"/>
  <c r="H44" i="29" s="1"/>
  <c r="G37" i="29"/>
  <c r="F37" i="29"/>
  <c r="F44" i="29" s="1"/>
  <c r="E37" i="29"/>
  <c r="D37" i="29"/>
  <c r="C37" i="29"/>
  <c r="L25" i="29"/>
  <c r="K25" i="29"/>
  <c r="J25" i="29"/>
  <c r="I25" i="29"/>
  <c r="H25" i="29"/>
  <c r="G25" i="29"/>
  <c r="F25" i="29"/>
  <c r="E25" i="29"/>
  <c r="D25" i="29"/>
  <c r="C25" i="29"/>
  <c r="L13" i="29"/>
  <c r="K13" i="29"/>
  <c r="K26" i="29" s="1"/>
  <c r="J13" i="29"/>
  <c r="I13" i="29"/>
  <c r="I26" i="29" s="1"/>
  <c r="H13" i="29"/>
  <c r="H26" i="29" s="1"/>
  <c r="G13" i="29"/>
  <c r="F13" i="29"/>
  <c r="F26" i="29" s="1"/>
  <c r="F45" i="29" s="1"/>
  <c r="E13" i="29"/>
  <c r="D13" i="29"/>
  <c r="C13" i="29"/>
  <c r="L50" i="30"/>
  <c r="K50" i="30"/>
  <c r="J50" i="30"/>
  <c r="I50" i="30"/>
  <c r="H50" i="30"/>
  <c r="G50" i="30"/>
  <c r="F50" i="30"/>
  <c r="E50" i="30"/>
  <c r="D50" i="30"/>
  <c r="C50" i="30"/>
  <c r="L43" i="30"/>
  <c r="K43" i="30"/>
  <c r="J43" i="30"/>
  <c r="I43" i="30"/>
  <c r="H43" i="30"/>
  <c r="G43" i="30"/>
  <c r="F43" i="30"/>
  <c r="E43" i="30"/>
  <c r="D43" i="30"/>
  <c r="C43" i="30"/>
  <c r="L37" i="30"/>
  <c r="L44" i="30" s="1"/>
  <c r="K37" i="30"/>
  <c r="J37" i="30"/>
  <c r="I37" i="30"/>
  <c r="H37" i="30"/>
  <c r="G37" i="30"/>
  <c r="F37" i="30"/>
  <c r="F44" i="30" s="1"/>
  <c r="E37" i="30"/>
  <c r="D37" i="30"/>
  <c r="C37" i="30"/>
  <c r="C44" i="30" s="1"/>
  <c r="L25" i="30"/>
  <c r="K25" i="30"/>
  <c r="J25" i="30"/>
  <c r="I25" i="30"/>
  <c r="H25" i="30"/>
  <c r="G25" i="30"/>
  <c r="F25" i="30"/>
  <c r="E25" i="30"/>
  <c r="D25" i="30"/>
  <c r="C25" i="30"/>
  <c r="L13" i="30"/>
  <c r="L26" i="30" s="1"/>
  <c r="K13" i="30"/>
  <c r="J13" i="30"/>
  <c r="J26" i="30" s="1"/>
  <c r="I13" i="30"/>
  <c r="H13" i="30"/>
  <c r="G13" i="30"/>
  <c r="F13" i="30"/>
  <c r="E13" i="30"/>
  <c r="D13" i="30"/>
  <c r="D26" i="30" s="1"/>
  <c r="C13" i="30"/>
  <c r="L50" i="31"/>
  <c r="K50" i="31"/>
  <c r="J50" i="31"/>
  <c r="I50" i="31"/>
  <c r="H50" i="31"/>
  <c r="G50" i="31"/>
  <c r="F50" i="31"/>
  <c r="E50" i="31"/>
  <c r="D50" i="31"/>
  <c r="C50" i="31"/>
  <c r="L43" i="31"/>
  <c r="K43" i="31"/>
  <c r="J43" i="31"/>
  <c r="I43" i="31"/>
  <c r="H43" i="31"/>
  <c r="G43" i="31"/>
  <c r="F43" i="31"/>
  <c r="E43" i="31"/>
  <c r="D43" i="31"/>
  <c r="C43" i="31"/>
  <c r="L37" i="31"/>
  <c r="L44" i="31" s="1"/>
  <c r="K37" i="31"/>
  <c r="J37" i="31"/>
  <c r="I37" i="31"/>
  <c r="I44" i="31" s="1"/>
  <c r="H37" i="31"/>
  <c r="G37" i="31"/>
  <c r="G44" i="31" s="1"/>
  <c r="F37" i="31"/>
  <c r="F44" i="31" s="1"/>
  <c r="E37" i="31"/>
  <c r="E44" i="31" s="1"/>
  <c r="D37" i="31"/>
  <c r="D44" i="31" s="1"/>
  <c r="C37" i="31"/>
  <c r="C44" i="31" s="1"/>
  <c r="L25" i="31"/>
  <c r="K25" i="31"/>
  <c r="J25" i="31"/>
  <c r="I25" i="31"/>
  <c r="H25" i="31"/>
  <c r="G25" i="31"/>
  <c r="F25" i="31"/>
  <c r="E25" i="31"/>
  <c r="D25" i="31"/>
  <c r="C25" i="31"/>
  <c r="L13" i="31"/>
  <c r="K13" i="31"/>
  <c r="J13" i="31"/>
  <c r="J26" i="31" s="1"/>
  <c r="I13" i="31"/>
  <c r="H13" i="31"/>
  <c r="G13" i="31"/>
  <c r="G26" i="31" s="1"/>
  <c r="F13" i="31"/>
  <c r="E13" i="31"/>
  <c r="E26" i="31" s="1"/>
  <c r="E45" i="31" s="1"/>
  <c r="D13" i="31"/>
  <c r="D26" i="31" s="1"/>
  <c r="C13" i="31"/>
  <c r="C26" i="31" s="1"/>
  <c r="L50" i="32"/>
  <c r="K50" i="32"/>
  <c r="J50" i="32"/>
  <c r="I50" i="32"/>
  <c r="H50" i="32"/>
  <c r="G50" i="32"/>
  <c r="F50" i="32"/>
  <c r="E50" i="32"/>
  <c r="D50" i="32"/>
  <c r="C50" i="32"/>
  <c r="L43" i="32"/>
  <c r="K43" i="32"/>
  <c r="J43" i="32"/>
  <c r="I43" i="32"/>
  <c r="H43" i="32"/>
  <c r="G43" i="32"/>
  <c r="F43" i="32"/>
  <c r="E43" i="32"/>
  <c r="D43" i="32"/>
  <c r="C43" i="32"/>
  <c r="L37" i="32"/>
  <c r="L44" i="32" s="1"/>
  <c r="K37" i="32"/>
  <c r="K44" i="32" s="1"/>
  <c r="J37" i="32"/>
  <c r="J44" i="32" s="1"/>
  <c r="I37" i="32"/>
  <c r="I44" i="32" s="1"/>
  <c r="H37" i="32"/>
  <c r="G37" i="32"/>
  <c r="F37" i="32"/>
  <c r="E37" i="32"/>
  <c r="E44" i="32" s="1"/>
  <c r="D37" i="32"/>
  <c r="D44" i="32" s="1"/>
  <c r="C37" i="32"/>
  <c r="L25" i="32"/>
  <c r="K25" i="32"/>
  <c r="J25" i="32"/>
  <c r="I25" i="32"/>
  <c r="H25" i="32"/>
  <c r="G25" i="32"/>
  <c r="F25" i="32"/>
  <c r="E25" i="32"/>
  <c r="D25" i="32"/>
  <c r="C25" i="32"/>
  <c r="L13" i="32"/>
  <c r="L26" i="32" s="1"/>
  <c r="L45" i="32" s="1"/>
  <c r="K13" i="32"/>
  <c r="K26" i="32" s="1"/>
  <c r="K45" i="32" s="1"/>
  <c r="J13" i="32"/>
  <c r="J26" i="32" s="1"/>
  <c r="I13" i="32"/>
  <c r="I26" i="32" s="1"/>
  <c r="H13" i="32"/>
  <c r="H26" i="32" s="1"/>
  <c r="G13" i="32"/>
  <c r="G26" i="32" s="1"/>
  <c r="F13" i="32"/>
  <c r="E13" i="32"/>
  <c r="D13" i="32"/>
  <c r="D26" i="32" s="1"/>
  <c r="D45" i="32" s="1"/>
  <c r="C13" i="32"/>
  <c r="C26" i="32" s="1"/>
  <c r="L50" i="33"/>
  <c r="K50" i="33"/>
  <c r="J50" i="33"/>
  <c r="I50" i="33"/>
  <c r="H50" i="33"/>
  <c r="G50" i="33"/>
  <c r="F50" i="33"/>
  <c r="E50" i="33"/>
  <c r="D50" i="33"/>
  <c r="C50" i="33"/>
  <c r="F44" i="33"/>
  <c r="E44" i="33"/>
  <c r="D44" i="33"/>
  <c r="L43" i="33"/>
  <c r="L44" i="33" s="1"/>
  <c r="K43" i="33"/>
  <c r="J43" i="33"/>
  <c r="I43" i="33"/>
  <c r="H43" i="33"/>
  <c r="G43" i="33"/>
  <c r="F43" i="33"/>
  <c r="E43" i="33"/>
  <c r="D43" i="33"/>
  <c r="C43" i="33"/>
  <c r="L37" i="33"/>
  <c r="K37" i="33"/>
  <c r="K44" i="33" s="1"/>
  <c r="J37" i="33"/>
  <c r="I37" i="33"/>
  <c r="H37" i="33"/>
  <c r="H44" i="33" s="1"/>
  <c r="G37" i="33"/>
  <c r="F37" i="33"/>
  <c r="E37" i="33"/>
  <c r="D37" i="33"/>
  <c r="C37" i="33"/>
  <c r="C44" i="33" s="1"/>
  <c r="K26" i="33"/>
  <c r="J26" i="33"/>
  <c r="L25" i="33"/>
  <c r="L26" i="33" s="1"/>
  <c r="L45" i="33" s="1"/>
  <c r="K25" i="33"/>
  <c r="J25" i="33"/>
  <c r="I25" i="33"/>
  <c r="H25" i="33"/>
  <c r="G25" i="33"/>
  <c r="F25" i="33"/>
  <c r="E25" i="33"/>
  <c r="D25" i="33"/>
  <c r="C25" i="33"/>
  <c r="L13" i="33"/>
  <c r="K13" i="33"/>
  <c r="J13" i="33"/>
  <c r="I13" i="33"/>
  <c r="I26" i="33" s="1"/>
  <c r="H13" i="33"/>
  <c r="H26" i="33" s="1"/>
  <c r="G13" i="33"/>
  <c r="G26" i="33" s="1"/>
  <c r="F13" i="33"/>
  <c r="F26" i="33" s="1"/>
  <c r="F45" i="33" s="1"/>
  <c r="E13" i="33"/>
  <c r="D13" i="33"/>
  <c r="D26" i="33" s="1"/>
  <c r="D45" i="33" s="1"/>
  <c r="C13" i="33"/>
  <c r="C26" i="33" s="1"/>
  <c r="L50" i="34"/>
  <c r="K50" i="34"/>
  <c r="J50" i="34"/>
  <c r="I50" i="34"/>
  <c r="H50" i="34"/>
  <c r="G50" i="34"/>
  <c r="F50" i="34"/>
  <c r="E50" i="34"/>
  <c r="D50" i="34"/>
  <c r="C50" i="34"/>
  <c r="L44" i="34"/>
  <c r="L43" i="34"/>
  <c r="K43" i="34"/>
  <c r="J43" i="34"/>
  <c r="I43" i="34"/>
  <c r="H43" i="34"/>
  <c r="G43" i="34"/>
  <c r="G44" i="34" s="1"/>
  <c r="F43" i="34"/>
  <c r="E43" i="34"/>
  <c r="D43" i="34"/>
  <c r="C43" i="34"/>
  <c r="L37" i="34"/>
  <c r="K37" i="34"/>
  <c r="J37" i="34"/>
  <c r="J44" i="34" s="1"/>
  <c r="I37" i="34"/>
  <c r="I44" i="34" s="1"/>
  <c r="H37" i="34"/>
  <c r="G37" i="34"/>
  <c r="F37" i="34"/>
  <c r="F44" i="34" s="1"/>
  <c r="E37" i="34"/>
  <c r="E44" i="34" s="1"/>
  <c r="D37" i="34"/>
  <c r="D44" i="34" s="1"/>
  <c r="C37" i="34"/>
  <c r="L25" i="34"/>
  <c r="K25" i="34"/>
  <c r="K26" i="34" s="1"/>
  <c r="J25" i="34"/>
  <c r="J26" i="34" s="1"/>
  <c r="J45" i="34" s="1"/>
  <c r="I25" i="34"/>
  <c r="H25" i="34"/>
  <c r="G25" i="34"/>
  <c r="F25" i="34"/>
  <c r="E25" i="34"/>
  <c r="E26" i="34" s="1"/>
  <c r="D25" i="34"/>
  <c r="C25" i="34"/>
  <c r="L13" i="34"/>
  <c r="L26" i="34" s="1"/>
  <c r="L45" i="34" s="1"/>
  <c r="K13" i="34"/>
  <c r="J13" i="34"/>
  <c r="I13" i="34"/>
  <c r="H13" i="34"/>
  <c r="G13" i="34"/>
  <c r="G26" i="34" s="1"/>
  <c r="G45" i="34" s="1"/>
  <c r="F13" i="34"/>
  <c r="E13" i="34"/>
  <c r="D13" i="34"/>
  <c r="D26" i="34" s="1"/>
  <c r="C13" i="34"/>
  <c r="C26" i="34" s="1"/>
  <c r="L50" i="35"/>
  <c r="K50" i="35"/>
  <c r="J50" i="35"/>
  <c r="I50" i="35"/>
  <c r="H50" i="35"/>
  <c r="G50" i="35"/>
  <c r="F50" i="35"/>
  <c r="E50" i="35"/>
  <c r="D50" i="35"/>
  <c r="C50" i="35"/>
  <c r="L43" i="35"/>
  <c r="K43" i="35"/>
  <c r="J43" i="35"/>
  <c r="I43" i="35"/>
  <c r="H43" i="35"/>
  <c r="G43" i="35"/>
  <c r="F43" i="35"/>
  <c r="E43" i="35"/>
  <c r="D43" i="35"/>
  <c r="C43" i="35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F37" i="35"/>
  <c r="F44" i="35" s="1"/>
  <c r="E37" i="35"/>
  <c r="E44" i="35" s="1"/>
  <c r="D37" i="35"/>
  <c r="D44" i="35" s="1"/>
  <c r="C37" i="35"/>
  <c r="C44" i="35" s="1"/>
  <c r="L25" i="35"/>
  <c r="K25" i="35"/>
  <c r="J25" i="35"/>
  <c r="I25" i="35"/>
  <c r="H25" i="35"/>
  <c r="G25" i="35"/>
  <c r="F25" i="35"/>
  <c r="E25" i="35"/>
  <c r="D25" i="35"/>
  <c r="D26" i="35" s="1"/>
  <c r="D45" i="35" s="1"/>
  <c r="C25" i="35"/>
  <c r="L13" i="35"/>
  <c r="L26" i="35" s="1"/>
  <c r="L45" i="35" s="1"/>
  <c r="K13" i="35"/>
  <c r="K26" i="35" s="1"/>
  <c r="K45" i="35" s="1"/>
  <c r="J13" i="35"/>
  <c r="J26" i="35" s="1"/>
  <c r="J45" i="35" s="1"/>
  <c r="I13" i="35"/>
  <c r="H13" i="35"/>
  <c r="H26" i="35" s="1"/>
  <c r="H45" i="35" s="1"/>
  <c r="G13" i="35"/>
  <c r="G26" i="35" s="1"/>
  <c r="F13" i="35"/>
  <c r="F26" i="35" s="1"/>
  <c r="E13" i="35"/>
  <c r="E26" i="35" s="1"/>
  <c r="D13" i="35"/>
  <c r="C13" i="35"/>
  <c r="C26" i="35" s="1"/>
  <c r="C45" i="35" s="1"/>
  <c r="L50" i="36"/>
  <c r="K50" i="36"/>
  <c r="J50" i="36"/>
  <c r="I50" i="36"/>
  <c r="H50" i="36"/>
  <c r="G50" i="36"/>
  <c r="F50" i="36"/>
  <c r="E50" i="36"/>
  <c r="D50" i="36"/>
  <c r="C50" i="36"/>
  <c r="L43" i="36"/>
  <c r="K43" i="36"/>
  <c r="J43" i="36"/>
  <c r="I43" i="36"/>
  <c r="H43" i="36"/>
  <c r="G43" i="36"/>
  <c r="F43" i="36"/>
  <c r="F44" i="36" s="1"/>
  <c r="E43" i="36"/>
  <c r="E44" i="36" s="1"/>
  <c r="D43" i="36"/>
  <c r="C43" i="36"/>
  <c r="L37" i="36"/>
  <c r="L44" i="36" s="1"/>
  <c r="K37" i="36"/>
  <c r="J37" i="36"/>
  <c r="I37" i="36"/>
  <c r="H37" i="36"/>
  <c r="G37" i="36"/>
  <c r="G44" i="36" s="1"/>
  <c r="F37" i="36"/>
  <c r="E37" i="36"/>
  <c r="D37" i="36"/>
  <c r="D44" i="36" s="1"/>
  <c r="C37" i="36"/>
  <c r="C26" i="36"/>
  <c r="L25" i="36"/>
  <c r="L26" i="36" s="1"/>
  <c r="L45" i="36" s="1"/>
  <c r="K25" i="36"/>
  <c r="K26" i="36" s="1"/>
  <c r="J25" i="36"/>
  <c r="I25" i="36"/>
  <c r="H25" i="36"/>
  <c r="G25" i="36"/>
  <c r="F25" i="36"/>
  <c r="E25" i="36"/>
  <c r="D25" i="36"/>
  <c r="C25" i="36"/>
  <c r="L13" i="36"/>
  <c r="K13" i="36"/>
  <c r="J13" i="36"/>
  <c r="I13" i="36"/>
  <c r="I26" i="36" s="1"/>
  <c r="H13" i="36"/>
  <c r="G13" i="36"/>
  <c r="F13" i="36"/>
  <c r="F26" i="36" s="1"/>
  <c r="E13" i="36"/>
  <c r="D13" i="36"/>
  <c r="D26" i="36" s="1"/>
  <c r="D45" i="36" s="1"/>
  <c r="C13" i="36"/>
  <c r="L50" i="37"/>
  <c r="K50" i="37"/>
  <c r="J50" i="37"/>
  <c r="I50" i="37"/>
  <c r="H50" i="37"/>
  <c r="G50" i="37"/>
  <c r="F50" i="37"/>
  <c r="E50" i="37"/>
  <c r="D50" i="37"/>
  <c r="C50" i="37"/>
  <c r="L43" i="37"/>
  <c r="K43" i="37"/>
  <c r="J43" i="37"/>
  <c r="I43" i="37"/>
  <c r="H43" i="37"/>
  <c r="G43" i="37"/>
  <c r="F43" i="37"/>
  <c r="E43" i="37"/>
  <c r="D43" i="37"/>
  <c r="C43" i="37"/>
  <c r="L37" i="37"/>
  <c r="L44" i="37" s="1"/>
  <c r="K37" i="37"/>
  <c r="K44" i="37" s="1"/>
  <c r="J37" i="37"/>
  <c r="J44" i="37" s="1"/>
  <c r="I37" i="37"/>
  <c r="H37" i="37"/>
  <c r="H44" i="37" s="1"/>
  <c r="G37" i="37"/>
  <c r="G44" i="37" s="1"/>
  <c r="F37" i="37"/>
  <c r="F44" i="37" s="1"/>
  <c r="E37" i="37"/>
  <c r="E44" i="37" s="1"/>
  <c r="D37" i="37"/>
  <c r="C37" i="37"/>
  <c r="C44" i="37" s="1"/>
  <c r="L25" i="37"/>
  <c r="K25" i="37"/>
  <c r="J25" i="37"/>
  <c r="I25" i="37"/>
  <c r="H25" i="37"/>
  <c r="G25" i="37"/>
  <c r="F25" i="37"/>
  <c r="E25" i="37"/>
  <c r="D25" i="37"/>
  <c r="C25" i="37"/>
  <c r="L13" i="37"/>
  <c r="L26" i="37" s="1"/>
  <c r="K13" i="37"/>
  <c r="K26" i="37" s="1"/>
  <c r="K45" i="37" s="1"/>
  <c r="J13" i="37"/>
  <c r="J26" i="37" s="1"/>
  <c r="I13" i="37"/>
  <c r="H13" i="37"/>
  <c r="H26" i="37" s="1"/>
  <c r="G13" i="37"/>
  <c r="G26" i="37" s="1"/>
  <c r="G45" i="37" s="1"/>
  <c r="F13" i="37"/>
  <c r="F26" i="37" s="1"/>
  <c r="E13" i="37"/>
  <c r="E26" i="37" s="1"/>
  <c r="D13" i="37"/>
  <c r="C13" i="37"/>
  <c r="C26" i="37" s="1"/>
  <c r="C45" i="37" s="1"/>
  <c r="L50" i="38"/>
  <c r="K50" i="38"/>
  <c r="J50" i="38"/>
  <c r="I50" i="38"/>
  <c r="H50" i="38"/>
  <c r="G50" i="38"/>
  <c r="F50" i="38"/>
  <c r="E50" i="38"/>
  <c r="D50" i="38"/>
  <c r="C50" i="38"/>
  <c r="L43" i="38"/>
  <c r="K43" i="38"/>
  <c r="J43" i="38"/>
  <c r="I43" i="38"/>
  <c r="H43" i="38"/>
  <c r="H44" i="38" s="1"/>
  <c r="G43" i="38"/>
  <c r="F43" i="38"/>
  <c r="E43" i="38"/>
  <c r="E44" i="38" s="1"/>
  <c r="D43" i="38"/>
  <c r="C43" i="38"/>
  <c r="L37" i="38"/>
  <c r="L44" i="38" s="1"/>
  <c r="K37" i="38"/>
  <c r="J37" i="38"/>
  <c r="I37" i="38"/>
  <c r="H37" i="38"/>
  <c r="G37" i="38"/>
  <c r="F37" i="38"/>
  <c r="F44" i="38" s="1"/>
  <c r="E37" i="38"/>
  <c r="D37" i="38"/>
  <c r="C37" i="38"/>
  <c r="C44" i="38" s="1"/>
  <c r="K26" i="38"/>
  <c r="L25" i="38"/>
  <c r="K25" i="38"/>
  <c r="J25" i="38"/>
  <c r="I25" i="38"/>
  <c r="H25" i="38"/>
  <c r="G25" i="38"/>
  <c r="F25" i="38"/>
  <c r="E25" i="38"/>
  <c r="D25" i="38"/>
  <c r="C25" i="38"/>
  <c r="L13" i="38"/>
  <c r="L26" i="38" s="1"/>
  <c r="L45" i="38" s="1"/>
  <c r="K13" i="38"/>
  <c r="J13" i="38"/>
  <c r="I13" i="38"/>
  <c r="H13" i="38"/>
  <c r="G13" i="38"/>
  <c r="F13" i="38"/>
  <c r="F26" i="38" s="1"/>
  <c r="E13" i="38"/>
  <c r="D13" i="38"/>
  <c r="C13" i="38"/>
  <c r="C26" i="38" s="1"/>
  <c r="C45" i="38" s="1"/>
  <c r="L50" i="39"/>
  <c r="K50" i="39"/>
  <c r="J50" i="39"/>
  <c r="I50" i="39"/>
  <c r="H50" i="39"/>
  <c r="G50" i="39"/>
  <c r="F50" i="39"/>
  <c r="E50" i="39"/>
  <c r="D50" i="39"/>
  <c r="C50" i="39"/>
  <c r="L43" i="39"/>
  <c r="K43" i="39"/>
  <c r="J43" i="39"/>
  <c r="I43" i="39"/>
  <c r="H43" i="39"/>
  <c r="G43" i="39"/>
  <c r="F43" i="39"/>
  <c r="E43" i="39"/>
  <c r="E44" i="39" s="1"/>
  <c r="D43" i="39"/>
  <c r="C43" i="39"/>
  <c r="L37" i="39"/>
  <c r="L44" i="39" s="1"/>
  <c r="K37" i="39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L25" i="39"/>
  <c r="K25" i="39"/>
  <c r="J25" i="39"/>
  <c r="I25" i="39"/>
  <c r="H25" i="39"/>
  <c r="G25" i="39"/>
  <c r="F25" i="39"/>
  <c r="E25" i="39"/>
  <c r="D25" i="39"/>
  <c r="C25" i="39"/>
  <c r="L13" i="39"/>
  <c r="K13" i="39"/>
  <c r="K26" i="39" s="1"/>
  <c r="J13" i="39"/>
  <c r="I13" i="39"/>
  <c r="I26" i="39" s="1"/>
  <c r="H13" i="39"/>
  <c r="H26" i="39" s="1"/>
  <c r="H45" i="39" s="1"/>
  <c r="G13" i="39"/>
  <c r="G26" i="39" s="1"/>
  <c r="F13" i="39"/>
  <c r="F26" i="39" s="1"/>
  <c r="E13" i="39"/>
  <c r="E26" i="39" s="1"/>
  <c r="D13" i="39"/>
  <c r="C13" i="39"/>
  <c r="C26" i="39" s="1"/>
  <c r="C45" i="39" s="1"/>
  <c r="L50" i="40"/>
  <c r="K50" i="40"/>
  <c r="J50" i="40"/>
  <c r="I50" i="40"/>
  <c r="H50" i="40"/>
  <c r="G50" i="40"/>
  <c r="F50" i="40"/>
  <c r="E50" i="40"/>
  <c r="D50" i="40"/>
  <c r="C50" i="40"/>
  <c r="L43" i="40"/>
  <c r="K43" i="40"/>
  <c r="J43" i="40"/>
  <c r="I43" i="40"/>
  <c r="H43" i="40"/>
  <c r="G43" i="40"/>
  <c r="F43" i="40"/>
  <c r="E43" i="40"/>
  <c r="E44" i="40" s="1"/>
  <c r="D43" i="40"/>
  <c r="C43" i="40"/>
  <c r="L37" i="40"/>
  <c r="K37" i="40"/>
  <c r="K44" i="40" s="1"/>
  <c r="J37" i="40"/>
  <c r="J44" i="40" s="1"/>
  <c r="I37" i="40"/>
  <c r="I44" i="40" s="1"/>
  <c r="H37" i="40"/>
  <c r="H44" i="40" s="1"/>
  <c r="G37" i="40"/>
  <c r="F37" i="40"/>
  <c r="F44" i="40" s="1"/>
  <c r="E37" i="40"/>
  <c r="D37" i="40"/>
  <c r="C37" i="40"/>
  <c r="L25" i="40"/>
  <c r="K25" i="40"/>
  <c r="J25" i="40"/>
  <c r="I25" i="40"/>
  <c r="H25" i="40"/>
  <c r="G25" i="40"/>
  <c r="F25" i="40"/>
  <c r="E25" i="40"/>
  <c r="D25" i="40"/>
  <c r="C25" i="40"/>
  <c r="C26" i="40" s="1"/>
  <c r="L13" i="40"/>
  <c r="L26" i="40" s="1"/>
  <c r="K13" i="40"/>
  <c r="J13" i="40"/>
  <c r="I13" i="40"/>
  <c r="I26" i="40" s="1"/>
  <c r="I45" i="40" s="1"/>
  <c r="H13" i="40"/>
  <c r="H26" i="40" s="1"/>
  <c r="G13" i="40"/>
  <c r="G26" i="40" s="1"/>
  <c r="F13" i="40"/>
  <c r="F26" i="40" s="1"/>
  <c r="E13" i="40"/>
  <c r="D13" i="40"/>
  <c r="D26" i="40" s="1"/>
  <c r="C13" i="40"/>
  <c r="L50" i="41"/>
  <c r="K50" i="41"/>
  <c r="J50" i="41"/>
  <c r="I50" i="41"/>
  <c r="H50" i="41"/>
  <c r="G50" i="41"/>
  <c r="F50" i="41"/>
  <c r="E50" i="41"/>
  <c r="D50" i="41"/>
  <c r="C50" i="41"/>
  <c r="L43" i="41"/>
  <c r="K43" i="41"/>
  <c r="J43" i="41"/>
  <c r="I43" i="41"/>
  <c r="H43" i="41"/>
  <c r="G43" i="41"/>
  <c r="F43" i="41"/>
  <c r="E43" i="41"/>
  <c r="D43" i="41"/>
  <c r="C43" i="41"/>
  <c r="L37" i="41"/>
  <c r="L44" i="41" s="1"/>
  <c r="K37" i="41"/>
  <c r="J37" i="41"/>
  <c r="I37" i="41"/>
  <c r="H37" i="41"/>
  <c r="G37" i="41"/>
  <c r="F37" i="41"/>
  <c r="F44" i="41" s="1"/>
  <c r="E37" i="41"/>
  <c r="D37" i="41"/>
  <c r="C37" i="41"/>
  <c r="C44" i="41" s="1"/>
  <c r="L25" i="41"/>
  <c r="K25" i="41"/>
  <c r="J25" i="41"/>
  <c r="I25" i="41"/>
  <c r="H25" i="41"/>
  <c r="G25" i="41"/>
  <c r="F25" i="41"/>
  <c r="E25" i="41"/>
  <c r="D25" i="41"/>
  <c r="C25" i="41"/>
  <c r="L13" i="41"/>
  <c r="L26" i="41" s="1"/>
  <c r="L45" i="41" s="1"/>
  <c r="K13" i="41"/>
  <c r="J13" i="41"/>
  <c r="J26" i="41" s="1"/>
  <c r="I13" i="41"/>
  <c r="H13" i="41"/>
  <c r="G13" i="41"/>
  <c r="F13" i="41"/>
  <c r="E13" i="41"/>
  <c r="D13" i="41"/>
  <c r="D26" i="41" s="1"/>
  <c r="C13" i="41"/>
  <c r="L50" i="42"/>
  <c r="K50" i="42"/>
  <c r="J50" i="42"/>
  <c r="I50" i="42"/>
  <c r="H50" i="42"/>
  <c r="G50" i="42"/>
  <c r="F50" i="42"/>
  <c r="E50" i="42"/>
  <c r="D50" i="42"/>
  <c r="C50" i="42"/>
  <c r="L43" i="42"/>
  <c r="K43" i="42"/>
  <c r="J43" i="42"/>
  <c r="I43" i="42"/>
  <c r="H43" i="42"/>
  <c r="G43" i="42"/>
  <c r="F43" i="42"/>
  <c r="E43" i="42"/>
  <c r="D43" i="42"/>
  <c r="C43" i="42"/>
  <c r="L37" i="42"/>
  <c r="L44" i="42" s="1"/>
  <c r="K37" i="42"/>
  <c r="J37" i="42"/>
  <c r="I37" i="42"/>
  <c r="I44" i="42" s="1"/>
  <c r="H37" i="42"/>
  <c r="G37" i="42"/>
  <c r="G44" i="42" s="1"/>
  <c r="F37" i="42"/>
  <c r="F44" i="42" s="1"/>
  <c r="E37" i="42"/>
  <c r="D37" i="42"/>
  <c r="D44" i="42" s="1"/>
  <c r="C37" i="42"/>
  <c r="C44" i="42" s="1"/>
  <c r="L25" i="42"/>
  <c r="K25" i="42"/>
  <c r="J25" i="42"/>
  <c r="I25" i="42"/>
  <c r="H25" i="42"/>
  <c r="G25" i="42"/>
  <c r="F25" i="42"/>
  <c r="E25" i="42"/>
  <c r="D25" i="42"/>
  <c r="C25" i="42"/>
  <c r="L13" i="42"/>
  <c r="K13" i="42"/>
  <c r="J13" i="42"/>
  <c r="J26" i="42" s="1"/>
  <c r="I13" i="42"/>
  <c r="H13" i="42"/>
  <c r="G13" i="42"/>
  <c r="G26" i="42" s="1"/>
  <c r="G45" i="42" s="1"/>
  <c r="F13" i="42"/>
  <c r="E13" i="42"/>
  <c r="E26" i="42" s="1"/>
  <c r="D13" i="42"/>
  <c r="D26" i="42" s="1"/>
  <c r="C13" i="42"/>
  <c r="C26" i="42" s="1"/>
  <c r="L50" i="43"/>
  <c r="K50" i="43"/>
  <c r="J50" i="43"/>
  <c r="I50" i="43"/>
  <c r="H50" i="43"/>
  <c r="G50" i="43"/>
  <c r="F50" i="43"/>
  <c r="E50" i="43"/>
  <c r="D50" i="43"/>
  <c r="C50" i="43"/>
  <c r="L43" i="43"/>
  <c r="K43" i="43"/>
  <c r="J43" i="43"/>
  <c r="I43" i="43"/>
  <c r="H43" i="43"/>
  <c r="G43" i="43"/>
  <c r="F43" i="43"/>
  <c r="E43" i="43"/>
  <c r="D43" i="43"/>
  <c r="C43" i="43"/>
  <c r="L37" i="43"/>
  <c r="L44" i="43" s="1"/>
  <c r="K37" i="43"/>
  <c r="K44" i="43" s="1"/>
  <c r="J37" i="43"/>
  <c r="J44" i="43" s="1"/>
  <c r="I37" i="43"/>
  <c r="I44" i="43" s="1"/>
  <c r="H37" i="43"/>
  <c r="G37" i="43"/>
  <c r="G44" i="43" s="1"/>
  <c r="F37" i="43"/>
  <c r="F44" i="43" s="1"/>
  <c r="E37" i="43"/>
  <c r="E44" i="43" s="1"/>
  <c r="D37" i="43"/>
  <c r="D44" i="43" s="1"/>
  <c r="C37" i="43"/>
  <c r="L25" i="43"/>
  <c r="K25" i="43"/>
  <c r="J25" i="43"/>
  <c r="I25" i="43"/>
  <c r="H25" i="43"/>
  <c r="G25" i="43"/>
  <c r="F25" i="43"/>
  <c r="E25" i="43"/>
  <c r="D25" i="43"/>
  <c r="C25" i="43"/>
  <c r="L13" i="43"/>
  <c r="K13" i="43"/>
  <c r="K26" i="43" s="1"/>
  <c r="J13" i="43"/>
  <c r="J26" i="43" s="1"/>
  <c r="I13" i="43"/>
  <c r="I26" i="43" s="1"/>
  <c r="H13" i="43"/>
  <c r="H26" i="43" s="1"/>
  <c r="G13" i="43"/>
  <c r="G26" i="43" s="1"/>
  <c r="G45" i="43" s="1"/>
  <c r="F13" i="43"/>
  <c r="E13" i="43"/>
  <c r="E26" i="43" s="1"/>
  <c r="D13" i="43"/>
  <c r="D26" i="43" s="1"/>
  <c r="C13" i="43"/>
  <c r="C26" i="43" s="1"/>
  <c r="L50" i="44"/>
  <c r="K50" i="44"/>
  <c r="J50" i="44"/>
  <c r="I50" i="44"/>
  <c r="H50" i="44"/>
  <c r="G50" i="44"/>
  <c r="F50" i="44"/>
  <c r="E50" i="44"/>
  <c r="D50" i="44"/>
  <c r="C50" i="44"/>
  <c r="L43" i="44"/>
  <c r="K43" i="44"/>
  <c r="J43" i="44"/>
  <c r="I43" i="44"/>
  <c r="H43" i="44"/>
  <c r="G43" i="44"/>
  <c r="F43" i="44"/>
  <c r="E43" i="44"/>
  <c r="D43" i="44"/>
  <c r="C43" i="44"/>
  <c r="L37" i="44"/>
  <c r="L44" i="44" s="1"/>
  <c r="K37" i="44"/>
  <c r="K44" i="44" s="1"/>
  <c r="J37" i="44"/>
  <c r="J44" i="44" s="1"/>
  <c r="I37" i="44"/>
  <c r="H37" i="44"/>
  <c r="H44" i="44" s="1"/>
  <c r="G37" i="44"/>
  <c r="F37" i="44"/>
  <c r="E37" i="44"/>
  <c r="D37" i="44"/>
  <c r="C37" i="44"/>
  <c r="L25" i="44"/>
  <c r="K25" i="44"/>
  <c r="J25" i="44"/>
  <c r="I25" i="44"/>
  <c r="H25" i="44"/>
  <c r="G25" i="44"/>
  <c r="F25" i="44"/>
  <c r="E25" i="44"/>
  <c r="D25" i="44"/>
  <c r="C25" i="44"/>
  <c r="L13" i="44"/>
  <c r="K13" i="44"/>
  <c r="K26" i="44" s="1"/>
  <c r="K45" i="44" s="1"/>
  <c r="J13" i="44"/>
  <c r="J26" i="44" s="1"/>
  <c r="I13" i="44"/>
  <c r="I26" i="44" s="1"/>
  <c r="H13" i="44"/>
  <c r="H26" i="44" s="1"/>
  <c r="H45" i="44" s="1"/>
  <c r="G13" i="44"/>
  <c r="F13" i="44"/>
  <c r="E13" i="44"/>
  <c r="D13" i="44"/>
  <c r="C13" i="44"/>
  <c r="L50" i="45"/>
  <c r="K50" i="45"/>
  <c r="J50" i="45"/>
  <c r="I50" i="45"/>
  <c r="H50" i="45"/>
  <c r="G50" i="45"/>
  <c r="F50" i="45"/>
  <c r="E50" i="45"/>
  <c r="D50" i="45"/>
  <c r="C50" i="45"/>
  <c r="L43" i="45"/>
  <c r="K43" i="45"/>
  <c r="J43" i="45"/>
  <c r="I43" i="45"/>
  <c r="H43" i="45"/>
  <c r="G43" i="45"/>
  <c r="F43" i="45"/>
  <c r="E43" i="45"/>
  <c r="D43" i="45"/>
  <c r="C43" i="45"/>
  <c r="L37" i="45"/>
  <c r="K37" i="45"/>
  <c r="J37" i="45"/>
  <c r="I37" i="45"/>
  <c r="H37" i="45"/>
  <c r="H44" i="45" s="1"/>
  <c r="G37" i="45"/>
  <c r="F37" i="45"/>
  <c r="E37" i="45"/>
  <c r="D37" i="45"/>
  <c r="C37" i="45"/>
  <c r="C44" i="45" s="1"/>
  <c r="L25" i="45"/>
  <c r="K25" i="45"/>
  <c r="J25" i="45"/>
  <c r="I25" i="45"/>
  <c r="H25" i="45"/>
  <c r="G25" i="45"/>
  <c r="F25" i="45"/>
  <c r="E25" i="45"/>
  <c r="D25" i="45"/>
  <c r="C25" i="45"/>
  <c r="L13" i="45"/>
  <c r="L26" i="45" s="1"/>
  <c r="K13" i="45"/>
  <c r="J13" i="45"/>
  <c r="I13" i="45"/>
  <c r="H13" i="45"/>
  <c r="G13" i="45"/>
  <c r="F13" i="45"/>
  <c r="F26" i="45" s="1"/>
  <c r="E13" i="45"/>
  <c r="D13" i="45"/>
  <c r="C13" i="45"/>
  <c r="L50" i="46"/>
  <c r="K50" i="46"/>
  <c r="J50" i="46"/>
  <c r="I50" i="46"/>
  <c r="H50" i="46"/>
  <c r="G50" i="46"/>
  <c r="F50" i="46"/>
  <c r="E50" i="46"/>
  <c r="D50" i="46"/>
  <c r="C50" i="46"/>
  <c r="L43" i="46"/>
  <c r="K43" i="46"/>
  <c r="J43" i="46"/>
  <c r="I43" i="46"/>
  <c r="H43" i="46"/>
  <c r="G43" i="46"/>
  <c r="F43" i="46"/>
  <c r="E43" i="46"/>
  <c r="D43" i="46"/>
  <c r="C43" i="46"/>
  <c r="L37" i="46"/>
  <c r="K37" i="46"/>
  <c r="J37" i="46"/>
  <c r="J44" i="46" s="1"/>
  <c r="I37" i="46"/>
  <c r="I44" i="46" s="1"/>
  <c r="H37" i="46"/>
  <c r="G37" i="46"/>
  <c r="G44" i="46" s="1"/>
  <c r="F37" i="46"/>
  <c r="F44" i="46" s="1"/>
  <c r="E37" i="46"/>
  <c r="E44" i="46" s="1"/>
  <c r="D37" i="46"/>
  <c r="D44" i="46" s="1"/>
  <c r="C37" i="46"/>
  <c r="C44" i="46" s="1"/>
  <c r="L25" i="46"/>
  <c r="K25" i="46"/>
  <c r="J25" i="46"/>
  <c r="I25" i="46"/>
  <c r="H25" i="46"/>
  <c r="G25" i="46"/>
  <c r="F25" i="46"/>
  <c r="E25" i="46"/>
  <c r="D25" i="46"/>
  <c r="C25" i="46"/>
  <c r="L13" i="46"/>
  <c r="L26" i="46" s="1"/>
  <c r="K13" i="46"/>
  <c r="J13" i="46"/>
  <c r="I13" i="46"/>
  <c r="H13" i="46"/>
  <c r="H26" i="46" s="1"/>
  <c r="G13" i="46"/>
  <c r="G26" i="46" s="1"/>
  <c r="G45" i="46" s="1"/>
  <c r="F13" i="46"/>
  <c r="F26" i="46" s="1"/>
  <c r="E13" i="46"/>
  <c r="E26" i="46" s="1"/>
  <c r="D13" i="46"/>
  <c r="D26" i="46" s="1"/>
  <c r="C13" i="46"/>
  <c r="C26" i="46" s="1"/>
  <c r="L50" i="47"/>
  <c r="K50" i="47"/>
  <c r="J50" i="47"/>
  <c r="I50" i="47"/>
  <c r="H50" i="47"/>
  <c r="G50" i="47"/>
  <c r="F50" i="47"/>
  <c r="E50" i="47"/>
  <c r="D50" i="47"/>
  <c r="C50" i="47"/>
  <c r="L43" i="47"/>
  <c r="K43" i="47"/>
  <c r="J43" i="47"/>
  <c r="I43" i="47"/>
  <c r="H43" i="47"/>
  <c r="G43" i="47"/>
  <c r="F43" i="47"/>
  <c r="E43" i="47"/>
  <c r="D43" i="47"/>
  <c r="C43" i="47"/>
  <c r="L37" i="47"/>
  <c r="L44" i="47" s="1"/>
  <c r="K37" i="47"/>
  <c r="K44" i="47" s="1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D44" i="47" s="1"/>
  <c r="C37" i="47"/>
  <c r="L25" i="47"/>
  <c r="K25" i="47"/>
  <c r="J25" i="47"/>
  <c r="I25" i="47"/>
  <c r="H25" i="47"/>
  <c r="G25" i="47"/>
  <c r="F25" i="47"/>
  <c r="E25" i="47"/>
  <c r="D25" i="47"/>
  <c r="C25" i="47"/>
  <c r="L13" i="47"/>
  <c r="L26" i="47" s="1"/>
  <c r="K13" i="47"/>
  <c r="K26" i="47" s="1"/>
  <c r="J13" i="47"/>
  <c r="J26" i="47" s="1"/>
  <c r="I13" i="47"/>
  <c r="I26" i="47" s="1"/>
  <c r="I45" i="47" s="1"/>
  <c r="H13" i="47"/>
  <c r="H26" i="47" s="1"/>
  <c r="H45" i="47" s="1"/>
  <c r="G13" i="47"/>
  <c r="G26" i="47" s="1"/>
  <c r="G45" i="47" s="1"/>
  <c r="F13" i="47"/>
  <c r="F26" i="47" s="1"/>
  <c r="E13" i="47"/>
  <c r="E26" i="47" s="1"/>
  <c r="D13" i="47"/>
  <c r="D26" i="47" s="1"/>
  <c r="C13" i="47"/>
  <c r="C26" i="47" s="1"/>
  <c r="L50" i="48"/>
  <c r="K50" i="48"/>
  <c r="J50" i="48"/>
  <c r="I50" i="48"/>
  <c r="H50" i="48"/>
  <c r="G50" i="48"/>
  <c r="F50" i="48"/>
  <c r="E50" i="48"/>
  <c r="D50" i="48"/>
  <c r="C50" i="48"/>
  <c r="L43" i="48"/>
  <c r="K43" i="48"/>
  <c r="J43" i="48"/>
  <c r="I43" i="48"/>
  <c r="H43" i="48"/>
  <c r="G43" i="48"/>
  <c r="F43" i="48"/>
  <c r="E43" i="48"/>
  <c r="D43" i="48"/>
  <c r="C43" i="48"/>
  <c r="L37" i="48"/>
  <c r="L44" i="48" s="1"/>
  <c r="K37" i="48"/>
  <c r="K44" i="48" s="1"/>
  <c r="J37" i="48"/>
  <c r="J44" i="48" s="1"/>
  <c r="I37" i="48"/>
  <c r="H37" i="48"/>
  <c r="G37" i="48"/>
  <c r="F37" i="48"/>
  <c r="E37" i="48"/>
  <c r="D37" i="48"/>
  <c r="D44" i="48" s="1"/>
  <c r="C37" i="48"/>
  <c r="L25" i="48"/>
  <c r="K25" i="48"/>
  <c r="J25" i="48"/>
  <c r="I25" i="48"/>
  <c r="H25" i="48"/>
  <c r="G25" i="48"/>
  <c r="F25" i="48"/>
  <c r="E25" i="48"/>
  <c r="D25" i="48"/>
  <c r="C25" i="48"/>
  <c r="L13" i="48"/>
  <c r="L26" i="48" s="1"/>
  <c r="K13" i="48"/>
  <c r="K26" i="48" s="1"/>
  <c r="K45" i="48" s="1"/>
  <c r="J13" i="48"/>
  <c r="J26" i="48" s="1"/>
  <c r="J45" i="48" s="1"/>
  <c r="I13" i="48"/>
  <c r="I26" i="48" s="1"/>
  <c r="H13" i="48"/>
  <c r="H26" i="48" s="1"/>
  <c r="G13" i="48"/>
  <c r="F13" i="48"/>
  <c r="E13" i="48"/>
  <c r="D13" i="48"/>
  <c r="C13" i="48"/>
  <c r="L50" i="49"/>
  <c r="K50" i="49"/>
  <c r="J50" i="49"/>
  <c r="I50" i="49"/>
  <c r="H50" i="49"/>
  <c r="G50" i="49"/>
  <c r="F50" i="49"/>
  <c r="E50" i="49"/>
  <c r="D50" i="49"/>
  <c r="C50" i="49"/>
  <c r="L43" i="49"/>
  <c r="K43" i="49"/>
  <c r="J43" i="49"/>
  <c r="I43" i="49"/>
  <c r="H43" i="49"/>
  <c r="G43" i="49"/>
  <c r="F43" i="49"/>
  <c r="E43" i="49"/>
  <c r="D43" i="49"/>
  <c r="C43" i="49"/>
  <c r="L37" i="49"/>
  <c r="K37" i="49"/>
  <c r="J37" i="49"/>
  <c r="J44" i="49" s="1"/>
  <c r="I37" i="49"/>
  <c r="H37" i="49"/>
  <c r="G37" i="49"/>
  <c r="F37" i="49"/>
  <c r="E37" i="49"/>
  <c r="E44" i="49" s="1"/>
  <c r="D37" i="49"/>
  <c r="D44" i="49" s="1"/>
  <c r="C37" i="49"/>
  <c r="C44" i="49" s="1"/>
  <c r="L25" i="49"/>
  <c r="K25" i="49"/>
  <c r="J25" i="49"/>
  <c r="I25" i="49"/>
  <c r="H25" i="49"/>
  <c r="G25" i="49"/>
  <c r="F25" i="49"/>
  <c r="E25" i="49"/>
  <c r="D25" i="49"/>
  <c r="C25" i="49"/>
  <c r="L13" i="49"/>
  <c r="K13" i="49"/>
  <c r="J13" i="49"/>
  <c r="I13" i="49"/>
  <c r="H13" i="49"/>
  <c r="H26" i="49" s="1"/>
  <c r="G13" i="49"/>
  <c r="F13" i="49"/>
  <c r="E13" i="49"/>
  <c r="D13" i="49"/>
  <c r="C13" i="49"/>
  <c r="C26" i="49" s="1"/>
  <c r="C45" i="49" s="1"/>
  <c r="L50" i="50"/>
  <c r="K50" i="50"/>
  <c r="J50" i="50"/>
  <c r="I50" i="50"/>
  <c r="H50" i="50"/>
  <c r="G50" i="50"/>
  <c r="F50" i="50"/>
  <c r="E50" i="50"/>
  <c r="D50" i="50"/>
  <c r="C50" i="50"/>
  <c r="L43" i="50"/>
  <c r="K43" i="50"/>
  <c r="J43" i="50"/>
  <c r="I43" i="50"/>
  <c r="H43" i="50"/>
  <c r="G43" i="50"/>
  <c r="F43" i="50"/>
  <c r="E43" i="50"/>
  <c r="D43" i="50"/>
  <c r="C43" i="50"/>
  <c r="L37" i="50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L25" i="50"/>
  <c r="K25" i="50"/>
  <c r="J25" i="50"/>
  <c r="I25" i="50"/>
  <c r="H25" i="50"/>
  <c r="G25" i="50"/>
  <c r="F25" i="50"/>
  <c r="E25" i="50"/>
  <c r="D25" i="50"/>
  <c r="C25" i="50"/>
  <c r="L13" i="50"/>
  <c r="K13" i="50"/>
  <c r="J13" i="50"/>
  <c r="I13" i="50"/>
  <c r="I26" i="50" s="1"/>
  <c r="H13" i="50"/>
  <c r="H26" i="50" s="1"/>
  <c r="G13" i="50"/>
  <c r="G26" i="50" s="1"/>
  <c r="F13" i="50"/>
  <c r="F26" i="50" s="1"/>
  <c r="E13" i="50"/>
  <c r="E26" i="50" s="1"/>
  <c r="E45" i="50" s="1"/>
  <c r="D13" i="50"/>
  <c r="D26" i="50" s="1"/>
  <c r="D45" i="50" s="1"/>
  <c r="C13" i="50"/>
  <c r="C26" i="50" s="1"/>
  <c r="L50" i="51"/>
  <c r="K50" i="51"/>
  <c r="J50" i="51"/>
  <c r="I50" i="51"/>
  <c r="H50" i="51"/>
  <c r="G50" i="51"/>
  <c r="F50" i="51"/>
  <c r="E50" i="51"/>
  <c r="D50" i="51"/>
  <c r="C50" i="51"/>
  <c r="L43" i="51"/>
  <c r="K43" i="51"/>
  <c r="J43" i="51"/>
  <c r="I43" i="51"/>
  <c r="H43" i="51"/>
  <c r="G43" i="51"/>
  <c r="F43" i="51"/>
  <c r="E43" i="51"/>
  <c r="D43" i="51"/>
  <c r="C43" i="5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C37" i="51"/>
  <c r="L25" i="51"/>
  <c r="K25" i="51"/>
  <c r="J25" i="51"/>
  <c r="I25" i="51"/>
  <c r="H25" i="51"/>
  <c r="G25" i="51"/>
  <c r="F25" i="51"/>
  <c r="E25" i="51"/>
  <c r="D25" i="51"/>
  <c r="C25" i="51"/>
  <c r="L13" i="51"/>
  <c r="L26" i="51" s="1"/>
  <c r="K13" i="51"/>
  <c r="K26" i="51" s="1"/>
  <c r="J13" i="51"/>
  <c r="J26" i="51" s="1"/>
  <c r="I13" i="51"/>
  <c r="I26" i="51" s="1"/>
  <c r="I45" i="51" s="1"/>
  <c r="H13" i="51"/>
  <c r="H26" i="51" s="1"/>
  <c r="G13" i="51"/>
  <c r="G26" i="51" s="1"/>
  <c r="G45" i="51" s="1"/>
  <c r="F13" i="51"/>
  <c r="F26" i="51" s="1"/>
  <c r="F45" i="51" s="1"/>
  <c r="E13" i="51"/>
  <c r="E26" i="51" s="1"/>
  <c r="D13" i="51"/>
  <c r="D26" i="51" s="1"/>
  <c r="C13" i="51"/>
  <c r="C26" i="51" s="1"/>
  <c r="L50" i="52"/>
  <c r="K50" i="52"/>
  <c r="J50" i="52"/>
  <c r="I50" i="52"/>
  <c r="H50" i="52"/>
  <c r="G50" i="52"/>
  <c r="F50" i="52"/>
  <c r="E50" i="52"/>
  <c r="D50" i="52"/>
  <c r="C50" i="52"/>
  <c r="L43" i="52"/>
  <c r="K43" i="52"/>
  <c r="J43" i="52"/>
  <c r="I43" i="52"/>
  <c r="H43" i="52"/>
  <c r="G43" i="52"/>
  <c r="F43" i="52"/>
  <c r="E43" i="52"/>
  <c r="E44" i="52" s="1"/>
  <c r="D43" i="52"/>
  <c r="C43" i="52"/>
  <c r="L37" i="52"/>
  <c r="K37" i="52"/>
  <c r="K44" i="52" s="1"/>
  <c r="J37" i="52"/>
  <c r="I37" i="52"/>
  <c r="H37" i="52"/>
  <c r="G37" i="52"/>
  <c r="F37" i="52"/>
  <c r="F44" i="52" s="1"/>
  <c r="E37" i="52"/>
  <c r="D37" i="52"/>
  <c r="C37" i="52"/>
  <c r="L25" i="52"/>
  <c r="K25" i="52"/>
  <c r="J25" i="52"/>
  <c r="J26" i="52" s="1"/>
  <c r="I25" i="52"/>
  <c r="I26" i="52" s="1"/>
  <c r="H25" i="52"/>
  <c r="H26" i="52" s="1"/>
  <c r="G25" i="52"/>
  <c r="F25" i="52"/>
  <c r="E25" i="52"/>
  <c r="D25" i="52"/>
  <c r="C25" i="52"/>
  <c r="C26" i="52" s="1"/>
  <c r="L13" i="52"/>
  <c r="L26" i="52" s="1"/>
  <c r="K13" i="52"/>
  <c r="J13" i="52"/>
  <c r="I13" i="52"/>
  <c r="H13" i="52"/>
  <c r="G13" i="52"/>
  <c r="F13" i="52"/>
  <c r="F26" i="52" s="1"/>
  <c r="F45" i="52" s="1"/>
  <c r="E13" i="52"/>
  <c r="D13" i="52"/>
  <c r="C13" i="52"/>
  <c r="L50" i="53"/>
  <c r="K50" i="53"/>
  <c r="J50" i="53"/>
  <c r="I50" i="53"/>
  <c r="H50" i="53"/>
  <c r="G50" i="53"/>
  <c r="F50" i="53"/>
  <c r="E50" i="53"/>
  <c r="D50" i="53"/>
  <c r="C50" i="53"/>
  <c r="L44" i="53"/>
  <c r="K44" i="53"/>
  <c r="L43" i="53"/>
  <c r="K43" i="53"/>
  <c r="J43" i="53"/>
  <c r="I43" i="53"/>
  <c r="H43" i="53"/>
  <c r="G43" i="53"/>
  <c r="F43" i="53"/>
  <c r="E43" i="53"/>
  <c r="D43" i="53"/>
  <c r="C43" i="53"/>
  <c r="L37" i="53"/>
  <c r="K37" i="53"/>
  <c r="J37" i="53"/>
  <c r="I37" i="53"/>
  <c r="I44" i="53" s="1"/>
  <c r="H37" i="53"/>
  <c r="H44" i="53" s="1"/>
  <c r="G37" i="53"/>
  <c r="G44" i="53" s="1"/>
  <c r="F37" i="53"/>
  <c r="F44" i="53" s="1"/>
  <c r="E37" i="53"/>
  <c r="D37" i="53"/>
  <c r="D44" i="53" s="1"/>
  <c r="C37" i="53"/>
  <c r="C44" i="53" s="1"/>
  <c r="J26" i="53"/>
  <c r="L25" i="53"/>
  <c r="K25" i="53"/>
  <c r="J25" i="53"/>
  <c r="I25" i="53"/>
  <c r="H25" i="53"/>
  <c r="H26" i="53" s="1"/>
  <c r="H45" i="53" s="1"/>
  <c r="G25" i="53"/>
  <c r="F25" i="53"/>
  <c r="E25" i="53"/>
  <c r="D25" i="53"/>
  <c r="C25" i="53"/>
  <c r="L13" i="53"/>
  <c r="L26" i="53" s="1"/>
  <c r="K13" i="53"/>
  <c r="J13" i="53"/>
  <c r="I13" i="53"/>
  <c r="I26" i="53" s="1"/>
  <c r="I45" i="53" s="1"/>
  <c r="H13" i="53"/>
  <c r="G13" i="53"/>
  <c r="G26" i="53" s="1"/>
  <c r="F13" i="53"/>
  <c r="F26" i="53" s="1"/>
  <c r="E13" i="53"/>
  <c r="E26" i="53" s="1"/>
  <c r="D13" i="53"/>
  <c r="D26" i="53" s="1"/>
  <c r="C13" i="53"/>
  <c r="L50" i="54"/>
  <c r="K50" i="54"/>
  <c r="J50" i="54"/>
  <c r="I50" i="54"/>
  <c r="H50" i="54"/>
  <c r="G50" i="54"/>
  <c r="F50" i="54"/>
  <c r="E50" i="54"/>
  <c r="D50" i="54"/>
  <c r="C50" i="54"/>
  <c r="L44" i="54"/>
  <c r="L43" i="54"/>
  <c r="K43" i="54"/>
  <c r="K44" i="54" s="1"/>
  <c r="J43" i="54"/>
  <c r="J44" i="54" s="1"/>
  <c r="I43" i="54"/>
  <c r="H43" i="54"/>
  <c r="G43" i="54"/>
  <c r="F43" i="54"/>
  <c r="E43" i="54"/>
  <c r="E44" i="54" s="1"/>
  <c r="D43" i="54"/>
  <c r="C43" i="54"/>
  <c r="L37" i="54"/>
  <c r="K37" i="54"/>
  <c r="J37" i="54"/>
  <c r="I37" i="54"/>
  <c r="H37" i="54"/>
  <c r="H44" i="54" s="1"/>
  <c r="G37" i="54"/>
  <c r="F37" i="54"/>
  <c r="E37" i="54"/>
  <c r="D37" i="54"/>
  <c r="D44" i="54" s="1"/>
  <c r="C37" i="54"/>
  <c r="C44" i="54" s="1"/>
  <c r="L25" i="54"/>
  <c r="K25" i="54"/>
  <c r="K26" i="54" s="1"/>
  <c r="J25" i="54"/>
  <c r="J26" i="54" s="1"/>
  <c r="I25" i="54"/>
  <c r="I26" i="54" s="1"/>
  <c r="H25" i="54"/>
  <c r="G25" i="54"/>
  <c r="F25" i="54"/>
  <c r="E25" i="54"/>
  <c r="D25" i="54"/>
  <c r="C25" i="54"/>
  <c r="C26" i="54" s="1"/>
  <c r="L13" i="54"/>
  <c r="K13" i="54"/>
  <c r="J13" i="54"/>
  <c r="I13" i="54"/>
  <c r="H13" i="54"/>
  <c r="G13" i="54"/>
  <c r="F13" i="54"/>
  <c r="E13" i="54"/>
  <c r="D13" i="54"/>
  <c r="D26" i="54" s="1"/>
  <c r="C13" i="54"/>
  <c r="L50" i="55"/>
  <c r="K50" i="55"/>
  <c r="J50" i="55"/>
  <c r="I50" i="55"/>
  <c r="H50" i="55"/>
  <c r="G50" i="55"/>
  <c r="F50" i="55"/>
  <c r="E50" i="55"/>
  <c r="D50" i="55"/>
  <c r="C50" i="55"/>
  <c r="L44" i="55"/>
  <c r="L43" i="55"/>
  <c r="K43" i="55"/>
  <c r="J43" i="55"/>
  <c r="J44" i="55" s="1"/>
  <c r="I43" i="55"/>
  <c r="H43" i="55"/>
  <c r="G43" i="55"/>
  <c r="F43" i="55"/>
  <c r="E43" i="55"/>
  <c r="D43" i="55"/>
  <c r="C43" i="55"/>
  <c r="L37" i="55"/>
  <c r="K37" i="55"/>
  <c r="K44" i="55" s="1"/>
  <c r="J37" i="55"/>
  <c r="I37" i="55"/>
  <c r="I44" i="55" s="1"/>
  <c r="H37" i="55"/>
  <c r="H44" i="55" s="1"/>
  <c r="G37" i="55"/>
  <c r="G44" i="55" s="1"/>
  <c r="F37" i="55"/>
  <c r="F44" i="55" s="1"/>
  <c r="E37" i="55"/>
  <c r="D37" i="55"/>
  <c r="D44" i="55" s="1"/>
  <c r="C37" i="55"/>
  <c r="C44" i="55" s="1"/>
  <c r="L25" i="55"/>
  <c r="K25" i="55"/>
  <c r="J25" i="55"/>
  <c r="I25" i="55"/>
  <c r="H25" i="55"/>
  <c r="G25" i="55"/>
  <c r="F25" i="55"/>
  <c r="E25" i="55"/>
  <c r="D25" i="55"/>
  <c r="C25" i="55"/>
  <c r="L13" i="55"/>
  <c r="L26" i="55" s="1"/>
  <c r="K13" i="55"/>
  <c r="J13" i="55"/>
  <c r="J26" i="55" s="1"/>
  <c r="I13" i="55"/>
  <c r="I26" i="55" s="1"/>
  <c r="H13" i="55"/>
  <c r="G13" i="55"/>
  <c r="G26" i="55" s="1"/>
  <c r="F13" i="55"/>
  <c r="F26" i="55" s="1"/>
  <c r="E13" i="55"/>
  <c r="E26" i="55" s="1"/>
  <c r="D13" i="55"/>
  <c r="D26" i="55" s="1"/>
  <c r="C13" i="55"/>
  <c r="L50" i="56"/>
  <c r="K50" i="56"/>
  <c r="J50" i="56"/>
  <c r="I50" i="56"/>
  <c r="H50" i="56"/>
  <c r="G50" i="56"/>
  <c r="F50" i="56"/>
  <c r="E50" i="56"/>
  <c r="D50" i="56"/>
  <c r="C50" i="56"/>
  <c r="D44" i="56"/>
  <c r="C44" i="56"/>
  <c r="L43" i="56"/>
  <c r="L44" i="56" s="1"/>
  <c r="K43" i="56"/>
  <c r="K44" i="56" s="1"/>
  <c r="J43" i="56"/>
  <c r="I43" i="56"/>
  <c r="H43" i="56"/>
  <c r="G43" i="56"/>
  <c r="F43" i="56"/>
  <c r="E43" i="56"/>
  <c r="E44" i="56" s="1"/>
  <c r="D43" i="56"/>
  <c r="C43" i="56"/>
  <c r="L37" i="56"/>
  <c r="K37" i="56"/>
  <c r="J37" i="56"/>
  <c r="I37" i="56"/>
  <c r="H37" i="56"/>
  <c r="G37" i="56"/>
  <c r="F37" i="56"/>
  <c r="F44" i="56" s="1"/>
  <c r="E37" i="56"/>
  <c r="D37" i="56"/>
  <c r="C37" i="56"/>
  <c r="I26" i="56"/>
  <c r="L25" i="56"/>
  <c r="K25" i="56"/>
  <c r="K26" i="56" s="1"/>
  <c r="J25" i="56"/>
  <c r="I25" i="56"/>
  <c r="H25" i="56"/>
  <c r="H26" i="56" s="1"/>
  <c r="G25" i="56"/>
  <c r="F25" i="56"/>
  <c r="E25" i="56"/>
  <c r="D25" i="56"/>
  <c r="C25" i="56"/>
  <c r="L13" i="56"/>
  <c r="K13" i="56"/>
  <c r="J13" i="56"/>
  <c r="J26" i="56" s="1"/>
  <c r="I13" i="56"/>
  <c r="H13" i="56"/>
  <c r="G13" i="56"/>
  <c r="F13" i="56"/>
  <c r="E13" i="56"/>
  <c r="D13" i="56"/>
  <c r="D26" i="56" s="1"/>
  <c r="C13" i="56"/>
  <c r="L50" i="57"/>
  <c r="K50" i="57"/>
  <c r="J50" i="57"/>
  <c r="I50" i="57"/>
  <c r="H50" i="57"/>
  <c r="G50" i="57"/>
  <c r="F50" i="57"/>
  <c r="E50" i="57"/>
  <c r="D50" i="57"/>
  <c r="C50" i="57"/>
  <c r="L43" i="57"/>
  <c r="K43" i="57"/>
  <c r="J43" i="57"/>
  <c r="I43" i="57"/>
  <c r="H43" i="57"/>
  <c r="G43" i="57"/>
  <c r="F43" i="57"/>
  <c r="E43" i="57"/>
  <c r="D43" i="57"/>
  <c r="D44" i="57" s="1"/>
  <c r="C43" i="57"/>
  <c r="L37" i="57"/>
  <c r="L44" i="57" s="1"/>
  <c r="K37" i="57"/>
  <c r="K44" i="57" s="1"/>
  <c r="J37" i="57"/>
  <c r="J44" i="57" s="1"/>
  <c r="I37" i="57"/>
  <c r="I44" i="57" s="1"/>
  <c r="H37" i="57"/>
  <c r="G37" i="57"/>
  <c r="G44" i="57" s="1"/>
  <c r="F37" i="57"/>
  <c r="F44" i="57" s="1"/>
  <c r="E37" i="57"/>
  <c r="D37" i="57"/>
  <c r="C37" i="57"/>
  <c r="C44" i="57" s="1"/>
  <c r="L25" i="57"/>
  <c r="K25" i="57"/>
  <c r="J25" i="57"/>
  <c r="I25" i="57"/>
  <c r="H25" i="57"/>
  <c r="G25" i="57"/>
  <c r="F25" i="57"/>
  <c r="E25" i="57"/>
  <c r="D25" i="57"/>
  <c r="C25" i="57"/>
  <c r="C26" i="57" s="1"/>
  <c r="L13" i="57"/>
  <c r="K13" i="57"/>
  <c r="J13" i="57"/>
  <c r="J26" i="57" s="1"/>
  <c r="J45" i="57" s="1"/>
  <c r="I13" i="57"/>
  <c r="I26" i="57" s="1"/>
  <c r="I45" i="57" s="1"/>
  <c r="H13" i="57"/>
  <c r="G13" i="57"/>
  <c r="G26" i="57" s="1"/>
  <c r="F13" i="57"/>
  <c r="F26" i="57" s="1"/>
  <c r="E13" i="57"/>
  <c r="E26" i="57" s="1"/>
  <c r="D13" i="57"/>
  <c r="C13" i="57"/>
  <c r="L50" i="58"/>
  <c r="K50" i="58"/>
  <c r="J50" i="58"/>
  <c r="I50" i="58"/>
  <c r="H50" i="58"/>
  <c r="G50" i="58"/>
  <c r="F50" i="58"/>
  <c r="E50" i="58"/>
  <c r="D50" i="58"/>
  <c r="C50" i="58"/>
  <c r="K44" i="58"/>
  <c r="C44" i="58"/>
  <c r="L43" i="58"/>
  <c r="K43" i="58"/>
  <c r="J43" i="58"/>
  <c r="I43" i="58"/>
  <c r="H43" i="58"/>
  <c r="G43" i="58"/>
  <c r="F43" i="58"/>
  <c r="E43" i="58"/>
  <c r="D43" i="58"/>
  <c r="C43" i="58"/>
  <c r="L37" i="58"/>
  <c r="L44" i="58" s="1"/>
  <c r="K37" i="58"/>
  <c r="J37" i="58"/>
  <c r="I37" i="58"/>
  <c r="H37" i="58"/>
  <c r="H44" i="58" s="1"/>
  <c r="G37" i="58"/>
  <c r="F37" i="58"/>
  <c r="F44" i="58" s="1"/>
  <c r="E37" i="58"/>
  <c r="E44" i="58" s="1"/>
  <c r="D37" i="58"/>
  <c r="D44" i="58" s="1"/>
  <c r="C37" i="58"/>
  <c r="J26" i="58"/>
  <c r="I26" i="58"/>
  <c r="L25" i="58"/>
  <c r="K25" i="58"/>
  <c r="J25" i="58"/>
  <c r="I25" i="58"/>
  <c r="H25" i="58"/>
  <c r="G25" i="58"/>
  <c r="F25" i="58"/>
  <c r="E25" i="58"/>
  <c r="D25" i="58"/>
  <c r="C25" i="58"/>
  <c r="L13" i="58"/>
  <c r="L26" i="58" s="1"/>
  <c r="L45" i="58" s="1"/>
  <c r="K13" i="58"/>
  <c r="J13" i="58"/>
  <c r="I13" i="58"/>
  <c r="H13" i="58"/>
  <c r="H26" i="58" s="1"/>
  <c r="G13" i="58"/>
  <c r="F13" i="58"/>
  <c r="F26" i="58" s="1"/>
  <c r="E13" i="58"/>
  <c r="E26" i="58" s="1"/>
  <c r="E45" i="58" s="1"/>
  <c r="D13" i="58"/>
  <c r="D26" i="58" s="1"/>
  <c r="C13" i="58"/>
  <c r="C26" i="58" s="1"/>
  <c r="L50" i="59"/>
  <c r="K50" i="59"/>
  <c r="J50" i="59"/>
  <c r="I50" i="59"/>
  <c r="H50" i="59"/>
  <c r="G50" i="59"/>
  <c r="F50" i="59"/>
  <c r="E50" i="59"/>
  <c r="D50" i="59"/>
  <c r="C50" i="59"/>
  <c r="D44" i="59"/>
  <c r="L43" i="59"/>
  <c r="K43" i="59"/>
  <c r="J43" i="59"/>
  <c r="I43" i="59"/>
  <c r="H43" i="59"/>
  <c r="G43" i="59"/>
  <c r="F43" i="59"/>
  <c r="E43" i="59"/>
  <c r="D43" i="59"/>
  <c r="C43" i="59"/>
  <c r="C44" i="59" s="1"/>
  <c r="L37" i="59"/>
  <c r="L44" i="59" s="1"/>
  <c r="K37" i="59"/>
  <c r="K44" i="59" s="1"/>
  <c r="J37" i="59"/>
  <c r="I37" i="59"/>
  <c r="I44" i="59" s="1"/>
  <c r="H37" i="59"/>
  <c r="H44" i="59" s="1"/>
  <c r="G37" i="59"/>
  <c r="G44" i="59" s="1"/>
  <c r="F37" i="59"/>
  <c r="E37" i="59"/>
  <c r="D37" i="59"/>
  <c r="C37" i="59"/>
  <c r="L25" i="59"/>
  <c r="K25" i="59"/>
  <c r="J25" i="59"/>
  <c r="I25" i="59"/>
  <c r="H25" i="59"/>
  <c r="G25" i="59"/>
  <c r="F25" i="59"/>
  <c r="E25" i="59"/>
  <c r="D25" i="59"/>
  <c r="C25" i="59"/>
  <c r="L13" i="59"/>
  <c r="L26" i="59" s="1"/>
  <c r="K13" i="59"/>
  <c r="K26" i="59" s="1"/>
  <c r="J13" i="59"/>
  <c r="J26" i="59" s="1"/>
  <c r="I13" i="59"/>
  <c r="I26" i="59" s="1"/>
  <c r="I45" i="59" s="1"/>
  <c r="H13" i="59"/>
  <c r="H26" i="59" s="1"/>
  <c r="G13" i="59"/>
  <c r="G26" i="59" s="1"/>
  <c r="F13" i="59"/>
  <c r="E13" i="59"/>
  <c r="D13" i="59"/>
  <c r="C13" i="59"/>
  <c r="L50" i="60"/>
  <c r="K50" i="60"/>
  <c r="J50" i="60"/>
  <c r="I50" i="60"/>
  <c r="H50" i="60"/>
  <c r="G50" i="60"/>
  <c r="F50" i="60"/>
  <c r="E50" i="60"/>
  <c r="D50" i="60"/>
  <c r="C50" i="60"/>
  <c r="K44" i="60"/>
  <c r="C44" i="60"/>
  <c r="L43" i="60"/>
  <c r="L44" i="60" s="1"/>
  <c r="K43" i="60"/>
  <c r="J43" i="60"/>
  <c r="I43" i="60"/>
  <c r="H43" i="60"/>
  <c r="G43" i="60"/>
  <c r="F43" i="60"/>
  <c r="E43" i="60"/>
  <c r="D43" i="60"/>
  <c r="C43" i="60"/>
  <c r="L37" i="60"/>
  <c r="K37" i="60"/>
  <c r="J37" i="60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D44" i="60" s="1"/>
  <c r="C37" i="60"/>
  <c r="I26" i="60"/>
  <c r="I45" i="60" s="1"/>
  <c r="L25" i="60"/>
  <c r="K25" i="60"/>
  <c r="J25" i="60"/>
  <c r="I25" i="60"/>
  <c r="H25" i="60"/>
  <c r="G25" i="60"/>
  <c r="F25" i="60"/>
  <c r="E25" i="60"/>
  <c r="D25" i="60"/>
  <c r="C25" i="60"/>
  <c r="L13" i="60"/>
  <c r="K13" i="60"/>
  <c r="J13" i="60"/>
  <c r="J26" i="60" s="1"/>
  <c r="I13" i="60"/>
  <c r="H13" i="60"/>
  <c r="H26" i="60" s="1"/>
  <c r="G13" i="60"/>
  <c r="G26" i="60" s="1"/>
  <c r="F13" i="60"/>
  <c r="F26" i="60" s="1"/>
  <c r="E13" i="60"/>
  <c r="E26" i="60" s="1"/>
  <c r="D13" i="60"/>
  <c r="D26" i="60" s="1"/>
  <c r="D45" i="60" s="1"/>
  <c r="C13" i="60"/>
  <c r="C26" i="60" s="1"/>
  <c r="L50" i="61"/>
  <c r="K50" i="61"/>
  <c r="J50" i="61"/>
  <c r="I50" i="61"/>
  <c r="H50" i="61"/>
  <c r="G50" i="61"/>
  <c r="F50" i="61"/>
  <c r="E50" i="61"/>
  <c r="D50" i="61"/>
  <c r="C50" i="61"/>
  <c r="L43" i="61"/>
  <c r="K43" i="61"/>
  <c r="J43" i="61"/>
  <c r="I43" i="61"/>
  <c r="H43" i="61"/>
  <c r="G43" i="61"/>
  <c r="F43" i="61"/>
  <c r="F44" i="61" s="1"/>
  <c r="E43" i="61"/>
  <c r="D43" i="61"/>
  <c r="C43" i="61"/>
  <c r="C44" i="61" s="1"/>
  <c r="L37" i="61"/>
  <c r="L44" i="61" s="1"/>
  <c r="K37" i="61"/>
  <c r="K44" i="61" s="1"/>
  <c r="J37" i="61"/>
  <c r="J44" i="61" s="1"/>
  <c r="I37" i="61"/>
  <c r="I44" i="61" s="1"/>
  <c r="H37" i="61"/>
  <c r="G37" i="61"/>
  <c r="F37" i="61"/>
  <c r="E37" i="61"/>
  <c r="D37" i="61"/>
  <c r="D44" i="61" s="1"/>
  <c r="C37" i="61"/>
  <c r="L25" i="61"/>
  <c r="K25" i="61"/>
  <c r="J25" i="61"/>
  <c r="I25" i="61"/>
  <c r="H25" i="61"/>
  <c r="G25" i="61"/>
  <c r="F25" i="61"/>
  <c r="E25" i="61"/>
  <c r="D25" i="61"/>
  <c r="D26" i="61" s="1"/>
  <c r="C25" i="61"/>
  <c r="L13" i="61"/>
  <c r="K13" i="61"/>
  <c r="K26" i="61" s="1"/>
  <c r="K45" i="61" s="1"/>
  <c r="J13" i="61"/>
  <c r="J26" i="61" s="1"/>
  <c r="I13" i="61"/>
  <c r="I26" i="61" s="1"/>
  <c r="I45" i="61" s="1"/>
  <c r="H13" i="61"/>
  <c r="G13" i="61"/>
  <c r="F13" i="61"/>
  <c r="E13" i="61"/>
  <c r="D13" i="61"/>
  <c r="C13" i="61"/>
  <c r="L50" i="62"/>
  <c r="K50" i="62"/>
  <c r="J50" i="62"/>
  <c r="I50" i="62"/>
  <c r="H50" i="62"/>
  <c r="G50" i="62"/>
  <c r="F50" i="62"/>
  <c r="E50" i="62"/>
  <c r="D50" i="62"/>
  <c r="C50" i="62"/>
  <c r="L44" i="62"/>
  <c r="K44" i="62"/>
  <c r="D44" i="62"/>
  <c r="C44" i="62"/>
  <c r="L43" i="62"/>
  <c r="K43" i="62"/>
  <c r="J43" i="62"/>
  <c r="I43" i="62"/>
  <c r="H43" i="62"/>
  <c r="G43" i="62"/>
  <c r="F43" i="62"/>
  <c r="E43" i="62"/>
  <c r="D43" i="62"/>
  <c r="C43" i="62"/>
  <c r="L37" i="62"/>
  <c r="K37" i="62"/>
  <c r="J37" i="62"/>
  <c r="J44" i="62" s="1"/>
  <c r="I37" i="62"/>
  <c r="I44" i="62" s="1"/>
  <c r="H37" i="62"/>
  <c r="H44" i="62" s="1"/>
  <c r="G37" i="62"/>
  <c r="G44" i="62" s="1"/>
  <c r="F37" i="62"/>
  <c r="E37" i="62"/>
  <c r="E44" i="62" s="1"/>
  <c r="D37" i="62"/>
  <c r="C37" i="62"/>
  <c r="J26" i="62"/>
  <c r="J45" i="62" s="1"/>
  <c r="I26" i="62"/>
  <c r="I45" i="62" s="1"/>
  <c r="L25" i="62"/>
  <c r="K25" i="62"/>
  <c r="J25" i="62"/>
  <c r="I25" i="62"/>
  <c r="H25" i="62"/>
  <c r="G25" i="62"/>
  <c r="F25" i="62"/>
  <c r="E25" i="62"/>
  <c r="D25" i="62"/>
  <c r="C25" i="62"/>
  <c r="L13" i="62"/>
  <c r="K13" i="62"/>
  <c r="J13" i="62"/>
  <c r="I13" i="62"/>
  <c r="H13" i="62"/>
  <c r="H26" i="62" s="1"/>
  <c r="G13" i="62"/>
  <c r="G26" i="62" s="1"/>
  <c r="F13" i="62"/>
  <c r="E13" i="62"/>
  <c r="E26" i="62" s="1"/>
  <c r="E45" i="62" s="1"/>
  <c r="D13" i="62"/>
  <c r="D26" i="62" s="1"/>
  <c r="C13" i="62"/>
  <c r="C26" i="62" s="1"/>
  <c r="L50" i="63"/>
  <c r="K50" i="63"/>
  <c r="J50" i="63"/>
  <c r="I50" i="63"/>
  <c r="H50" i="63"/>
  <c r="G50" i="63"/>
  <c r="F50" i="63"/>
  <c r="E50" i="63"/>
  <c r="D50" i="63"/>
  <c r="C50" i="63"/>
  <c r="D44" i="63"/>
  <c r="L43" i="63"/>
  <c r="K43" i="63"/>
  <c r="J43" i="63"/>
  <c r="I43" i="63"/>
  <c r="H43" i="63"/>
  <c r="G43" i="63"/>
  <c r="F43" i="63"/>
  <c r="E43" i="63"/>
  <c r="D43" i="63"/>
  <c r="C43" i="63"/>
  <c r="C44" i="63" s="1"/>
  <c r="L37" i="63"/>
  <c r="L44" i="63" s="1"/>
  <c r="K37" i="63"/>
  <c r="K44" i="63" s="1"/>
  <c r="J37" i="63"/>
  <c r="I37" i="63"/>
  <c r="H37" i="63"/>
  <c r="G37" i="63"/>
  <c r="F37" i="63"/>
  <c r="E37" i="63"/>
  <c r="D37" i="63"/>
  <c r="C37" i="63"/>
  <c r="J26" i="63"/>
  <c r="L25" i="63"/>
  <c r="K25" i="63"/>
  <c r="J25" i="63"/>
  <c r="I25" i="63"/>
  <c r="I26" i="63" s="1"/>
  <c r="H25" i="63"/>
  <c r="G25" i="63"/>
  <c r="F25" i="63"/>
  <c r="E25" i="63"/>
  <c r="D25" i="63"/>
  <c r="C25" i="63"/>
  <c r="L13" i="63"/>
  <c r="L26" i="63" s="1"/>
  <c r="L45" i="63" s="1"/>
  <c r="K13" i="63"/>
  <c r="K26" i="63" s="1"/>
  <c r="J13" i="63"/>
  <c r="I13" i="63"/>
  <c r="H13" i="63"/>
  <c r="G13" i="63"/>
  <c r="F13" i="63"/>
  <c r="F26" i="63" s="1"/>
  <c r="E13" i="63"/>
  <c r="D13" i="63"/>
  <c r="C13" i="63"/>
  <c r="L50" i="64"/>
  <c r="K50" i="64"/>
  <c r="J50" i="64"/>
  <c r="I50" i="64"/>
  <c r="H50" i="64"/>
  <c r="G50" i="64"/>
  <c r="F50" i="64"/>
  <c r="E50" i="64"/>
  <c r="D50" i="64"/>
  <c r="C50" i="64"/>
  <c r="L44" i="64"/>
  <c r="K44" i="64"/>
  <c r="D44" i="64"/>
  <c r="L43" i="64"/>
  <c r="K43" i="64"/>
  <c r="J43" i="64"/>
  <c r="I43" i="64"/>
  <c r="H43" i="64"/>
  <c r="G43" i="64"/>
  <c r="F43" i="64"/>
  <c r="E43" i="64"/>
  <c r="D43" i="64"/>
  <c r="C43" i="64"/>
  <c r="L37" i="64"/>
  <c r="K37" i="64"/>
  <c r="J37" i="64"/>
  <c r="J44" i="64" s="1"/>
  <c r="I37" i="64"/>
  <c r="I44" i="64" s="1"/>
  <c r="H37" i="64"/>
  <c r="G37" i="64"/>
  <c r="G44" i="64" s="1"/>
  <c r="F37" i="64"/>
  <c r="E37" i="64"/>
  <c r="D37" i="64"/>
  <c r="C37" i="64"/>
  <c r="C44" i="64" s="1"/>
  <c r="L25" i="64"/>
  <c r="K25" i="64"/>
  <c r="J25" i="64"/>
  <c r="I25" i="64"/>
  <c r="H25" i="64"/>
  <c r="G25" i="64"/>
  <c r="F25" i="64"/>
  <c r="E25" i="64"/>
  <c r="D25" i="64"/>
  <c r="C25" i="64"/>
  <c r="L13" i="64"/>
  <c r="K13" i="64"/>
  <c r="J13" i="64"/>
  <c r="J26" i="64" s="1"/>
  <c r="J45" i="64" s="1"/>
  <c r="I13" i="64"/>
  <c r="I26" i="64" s="1"/>
  <c r="H13" i="64"/>
  <c r="G13" i="64"/>
  <c r="G26" i="64" s="1"/>
  <c r="F13" i="64"/>
  <c r="F26" i="64" s="1"/>
  <c r="E13" i="64"/>
  <c r="E26" i="64" s="1"/>
  <c r="D13" i="64"/>
  <c r="C13" i="64"/>
  <c r="L50" i="65"/>
  <c r="K50" i="65"/>
  <c r="J50" i="65"/>
  <c r="I50" i="65"/>
  <c r="H50" i="65"/>
  <c r="G50" i="65"/>
  <c r="F50" i="65"/>
  <c r="E50" i="65"/>
  <c r="D50" i="65"/>
  <c r="C50" i="65"/>
  <c r="L44" i="65"/>
  <c r="L43" i="65"/>
  <c r="K43" i="65"/>
  <c r="K44" i="65" s="1"/>
  <c r="J43" i="65"/>
  <c r="I43" i="65"/>
  <c r="H43" i="65"/>
  <c r="G43" i="65"/>
  <c r="F43" i="65"/>
  <c r="E43" i="65"/>
  <c r="D43" i="65"/>
  <c r="C43" i="65"/>
  <c r="L37" i="65"/>
  <c r="K37" i="65"/>
  <c r="J37" i="65"/>
  <c r="I37" i="65"/>
  <c r="H37" i="65"/>
  <c r="G37" i="65"/>
  <c r="G44" i="65" s="1"/>
  <c r="F37" i="65"/>
  <c r="E37" i="65"/>
  <c r="D37" i="65"/>
  <c r="C37" i="65"/>
  <c r="C44" i="65" s="1"/>
  <c r="L25" i="65"/>
  <c r="K25" i="65"/>
  <c r="J25" i="65"/>
  <c r="I25" i="65"/>
  <c r="I26" i="65" s="1"/>
  <c r="H25" i="65"/>
  <c r="G25" i="65"/>
  <c r="F25" i="65"/>
  <c r="E25" i="65"/>
  <c r="D25" i="65"/>
  <c r="C25" i="65"/>
  <c r="L13" i="65"/>
  <c r="L26" i="65" s="1"/>
  <c r="K13" i="65"/>
  <c r="K26" i="65" s="1"/>
  <c r="J13" i="65"/>
  <c r="I13" i="65"/>
  <c r="H13" i="65"/>
  <c r="G13" i="65"/>
  <c r="F13" i="65"/>
  <c r="E13" i="65"/>
  <c r="E26" i="65" s="1"/>
  <c r="D13" i="65"/>
  <c r="C13" i="65"/>
  <c r="L50" i="66"/>
  <c r="K50" i="66"/>
  <c r="J50" i="66"/>
  <c r="I50" i="66"/>
  <c r="H50" i="66"/>
  <c r="G50" i="66"/>
  <c r="F50" i="66"/>
  <c r="E50" i="66"/>
  <c r="D50" i="66"/>
  <c r="C50" i="66"/>
  <c r="J44" i="66"/>
  <c r="I44" i="66"/>
  <c r="L43" i="66"/>
  <c r="L44" i="66" s="1"/>
  <c r="K43" i="66"/>
  <c r="J43" i="66"/>
  <c r="I43" i="66"/>
  <c r="H43" i="66"/>
  <c r="G43" i="66"/>
  <c r="F43" i="66"/>
  <c r="E43" i="66"/>
  <c r="D43" i="66"/>
  <c r="C43" i="66"/>
  <c r="L37" i="66"/>
  <c r="K37" i="66"/>
  <c r="J37" i="66"/>
  <c r="I37" i="66"/>
  <c r="H37" i="66"/>
  <c r="H44" i="66" s="1"/>
  <c r="G37" i="66"/>
  <c r="G44" i="66" s="1"/>
  <c r="F37" i="66"/>
  <c r="F44" i="66" s="1"/>
  <c r="E37" i="66"/>
  <c r="E44" i="66" s="1"/>
  <c r="D37" i="66"/>
  <c r="C37" i="66"/>
  <c r="H26" i="66"/>
  <c r="L25" i="66"/>
  <c r="K25" i="66"/>
  <c r="J25" i="66"/>
  <c r="J26" i="66" s="1"/>
  <c r="J45" i="66" s="1"/>
  <c r="I25" i="66"/>
  <c r="I26" i="66" s="1"/>
  <c r="H25" i="66"/>
  <c r="G25" i="66"/>
  <c r="F25" i="66"/>
  <c r="E25" i="66"/>
  <c r="D25" i="66"/>
  <c r="C25" i="66"/>
  <c r="L13" i="66"/>
  <c r="K13" i="66"/>
  <c r="K26" i="66" s="1"/>
  <c r="J13" i="66"/>
  <c r="I13" i="66"/>
  <c r="H13" i="66"/>
  <c r="G13" i="66"/>
  <c r="G26" i="66" s="1"/>
  <c r="G45" i="66" s="1"/>
  <c r="F13" i="66"/>
  <c r="F26" i="66" s="1"/>
  <c r="F45" i="66" s="1"/>
  <c r="E13" i="66"/>
  <c r="E26" i="66" s="1"/>
  <c r="E45" i="66" s="1"/>
  <c r="D13" i="66"/>
  <c r="D26" i="66" s="1"/>
  <c r="C13" i="66"/>
  <c r="C26" i="66" s="1"/>
  <c r="L50" i="67"/>
  <c r="K50" i="67"/>
  <c r="J50" i="67"/>
  <c r="I50" i="67"/>
  <c r="H50" i="67"/>
  <c r="G50" i="67"/>
  <c r="F50" i="67"/>
  <c r="E50" i="67"/>
  <c r="D50" i="67"/>
  <c r="C50" i="67"/>
  <c r="L43" i="67"/>
  <c r="K43" i="67"/>
  <c r="K44" i="67" s="1"/>
  <c r="J43" i="67"/>
  <c r="I43" i="67"/>
  <c r="H43" i="67"/>
  <c r="G43" i="67"/>
  <c r="F43" i="67"/>
  <c r="E43" i="67"/>
  <c r="D43" i="67"/>
  <c r="D44" i="67" s="1"/>
  <c r="C43" i="67"/>
  <c r="C44" i="67" s="1"/>
  <c r="L37" i="67"/>
  <c r="K37" i="67"/>
  <c r="J37" i="67"/>
  <c r="J44" i="67" s="1"/>
  <c r="I37" i="67"/>
  <c r="I44" i="67" s="1"/>
  <c r="H37" i="67"/>
  <c r="H44" i="67" s="1"/>
  <c r="G37" i="67"/>
  <c r="F37" i="67"/>
  <c r="E37" i="67"/>
  <c r="D37" i="67"/>
  <c r="C37" i="67"/>
  <c r="L25" i="67"/>
  <c r="K25" i="67"/>
  <c r="J25" i="67"/>
  <c r="I25" i="67"/>
  <c r="H25" i="67"/>
  <c r="G25" i="67"/>
  <c r="F25" i="67"/>
  <c r="E25" i="67"/>
  <c r="D25" i="67"/>
  <c r="C25" i="67"/>
  <c r="L13" i="67"/>
  <c r="L26" i="67" s="1"/>
  <c r="K13" i="67"/>
  <c r="K26" i="67" s="1"/>
  <c r="K45" i="67" s="1"/>
  <c r="J13" i="67"/>
  <c r="I13" i="67"/>
  <c r="H13" i="67"/>
  <c r="H26" i="67" s="1"/>
  <c r="H45" i="67" s="1"/>
  <c r="G13" i="67"/>
  <c r="F13" i="67"/>
  <c r="E13" i="67"/>
  <c r="D13" i="67"/>
  <c r="C13" i="67"/>
  <c r="L50" i="68"/>
  <c r="K50" i="68"/>
  <c r="J50" i="68"/>
  <c r="I50" i="68"/>
  <c r="H50" i="68"/>
  <c r="G50" i="68"/>
  <c r="F50" i="68"/>
  <c r="E50" i="68"/>
  <c r="D50" i="68"/>
  <c r="C50" i="68"/>
  <c r="J44" i="68"/>
  <c r="L43" i="68"/>
  <c r="L44" i="68" s="1"/>
  <c r="K43" i="68"/>
  <c r="K44" i="68" s="1"/>
  <c r="J43" i="68"/>
  <c r="I43" i="68"/>
  <c r="H43" i="68"/>
  <c r="G43" i="68"/>
  <c r="F43" i="68"/>
  <c r="E43" i="68"/>
  <c r="D43" i="68"/>
  <c r="C43" i="68"/>
  <c r="L37" i="68"/>
  <c r="K37" i="68"/>
  <c r="J37" i="68"/>
  <c r="I37" i="68"/>
  <c r="I44" i="68" s="1"/>
  <c r="H37" i="68"/>
  <c r="G37" i="68"/>
  <c r="F37" i="68"/>
  <c r="F44" i="68" s="1"/>
  <c r="E37" i="68"/>
  <c r="E44" i="68" s="1"/>
  <c r="D37" i="68"/>
  <c r="C37" i="68"/>
  <c r="H26" i="68"/>
  <c r="G26" i="68"/>
  <c r="L25" i="68"/>
  <c r="K25" i="68"/>
  <c r="J25" i="68"/>
  <c r="J26" i="68" s="1"/>
  <c r="I25" i="68"/>
  <c r="H25" i="68"/>
  <c r="G25" i="68"/>
  <c r="F25" i="68"/>
  <c r="E25" i="68"/>
  <c r="D25" i="68"/>
  <c r="C25" i="68"/>
  <c r="L13" i="68"/>
  <c r="K13" i="68"/>
  <c r="J13" i="68"/>
  <c r="I13" i="68"/>
  <c r="H13" i="68"/>
  <c r="G13" i="68"/>
  <c r="F13" i="68"/>
  <c r="F26" i="68" s="1"/>
  <c r="F45" i="68" s="1"/>
  <c r="E13" i="68"/>
  <c r="E26" i="68" s="1"/>
  <c r="D13" i="68"/>
  <c r="D26" i="68" s="1"/>
  <c r="C13" i="68"/>
  <c r="C26" i="68" s="1"/>
  <c r="L50" i="69"/>
  <c r="K50" i="69"/>
  <c r="J50" i="69"/>
  <c r="I50" i="69"/>
  <c r="H50" i="69"/>
  <c r="G50" i="69"/>
  <c r="F50" i="69"/>
  <c r="E50" i="69"/>
  <c r="D50" i="69"/>
  <c r="C50" i="69"/>
  <c r="I44" i="69"/>
  <c r="L43" i="69"/>
  <c r="K43" i="69"/>
  <c r="J43" i="69"/>
  <c r="I43" i="69"/>
  <c r="H43" i="69"/>
  <c r="G43" i="69"/>
  <c r="F43" i="69"/>
  <c r="E43" i="69"/>
  <c r="D43" i="69"/>
  <c r="C43" i="69"/>
  <c r="C44" i="69" s="1"/>
  <c r="L37" i="69"/>
  <c r="L44" i="69" s="1"/>
  <c r="K37" i="69"/>
  <c r="J37" i="69"/>
  <c r="J44" i="69" s="1"/>
  <c r="I37" i="69"/>
  <c r="H37" i="69"/>
  <c r="H44" i="69" s="1"/>
  <c r="G37" i="69"/>
  <c r="G44" i="69" s="1"/>
  <c r="F37" i="69"/>
  <c r="F44" i="69" s="1"/>
  <c r="E37" i="69"/>
  <c r="D37" i="69"/>
  <c r="C37" i="69"/>
  <c r="L25" i="69"/>
  <c r="K25" i="69"/>
  <c r="J25" i="69"/>
  <c r="I25" i="69"/>
  <c r="I26" i="69" s="1"/>
  <c r="I45" i="69" s="1"/>
  <c r="H25" i="69"/>
  <c r="G25" i="69"/>
  <c r="F25" i="69"/>
  <c r="E25" i="69"/>
  <c r="D25" i="69"/>
  <c r="C25" i="69"/>
  <c r="L13" i="69"/>
  <c r="L26" i="69" s="1"/>
  <c r="K13" i="69"/>
  <c r="K26" i="69" s="1"/>
  <c r="J13" i="69"/>
  <c r="J26" i="69" s="1"/>
  <c r="I13" i="69"/>
  <c r="H13" i="69"/>
  <c r="H26" i="69" s="1"/>
  <c r="G13" i="69"/>
  <c r="G26" i="69" s="1"/>
  <c r="G45" i="69" s="1"/>
  <c r="F13" i="69"/>
  <c r="F26" i="69" s="1"/>
  <c r="E13" i="69"/>
  <c r="D13" i="69"/>
  <c r="C13" i="69"/>
  <c r="L50" i="70"/>
  <c r="K50" i="70"/>
  <c r="J50" i="70"/>
  <c r="I50" i="70"/>
  <c r="H50" i="70"/>
  <c r="G50" i="70"/>
  <c r="F50" i="70"/>
  <c r="E50" i="70"/>
  <c r="D50" i="70"/>
  <c r="C50" i="70"/>
  <c r="J44" i="70"/>
  <c r="L43" i="70"/>
  <c r="K43" i="70"/>
  <c r="J43" i="70"/>
  <c r="I43" i="70"/>
  <c r="I44" i="70" s="1"/>
  <c r="H43" i="70"/>
  <c r="G43" i="70"/>
  <c r="F43" i="70"/>
  <c r="E43" i="70"/>
  <c r="D43" i="70"/>
  <c r="C43" i="70"/>
  <c r="L37" i="70"/>
  <c r="K37" i="70"/>
  <c r="J37" i="70"/>
  <c r="I37" i="70"/>
  <c r="H37" i="70"/>
  <c r="G37" i="70"/>
  <c r="F37" i="70"/>
  <c r="E37" i="70"/>
  <c r="D37" i="70"/>
  <c r="D44" i="70" s="1"/>
  <c r="C37" i="70"/>
  <c r="L25" i="70"/>
  <c r="K25" i="70"/>
  <c r="J25" i="70"/>
  <c r="I25" i="70"/>
  <c r="I26" i="70" s="1"/>
  <c r="H25" i="70"/>
  <c r="H26" i="70" s="1"/>
  <c r="G25" i="70"/>
  <c r="F25" i="70"/>
  <c r="E25" i="70"/>
  <c r="D25" i="70"/>
  <c r="C25" i="70"/>
  <c r="L13" i="70"/>
  <c r="K13" i="70"/>
  <c r="K26" i="70" s="1"/>
  <c r="J13" i="70"/>
  <c r="I13" i="70"/>
  <c r="H13" i="70"/>
  <c r="G13" i="70"/>
  <c r="G26" i="70" s="1"/>
  <c r="F13" i="70"/>
  <c r="F26" i="70" s="1"/>
  <c r="E13" i="70"/>
  <c r="D13" i="70"/>
  <c r="D26" i="70" s="1"/>
  <c r="C13" i="70"/>
  <c r="C26" i="70" s="1"/>
  <c r="L50" i="71"/>
  <c r="K50" i="71"/>
  <c r="J50" i="71"/>
  <c r="I50" i="71"/>
  <c r="H50" i="71"/>
  <c r="G50" i="71"/>
  <c r="F50" i="71"/>
  <c r="E50" i="71"/>
  <c r="D50" i="71"/>
  <c r="C50" i="71"/>
  <c r="L43" i="71"/>
  <c r="K43" i="71"/>
  <c r="J43" i="71"/>
  <c r="I43" i="71"/>
  <c r="H43" i="71"/>
  <c r="G43" i="71"/>
  <c r="F43" i="71"/>
  <c r="E43" i="71"/>
  <c r="D43" i="71"/>
  <c r="C43" i="71"/>
  <c r="C44" i="71" s="1"/>
  <c r="L37" i="71"/>
  <c r="L44" i="71" s="1"/>
  <c r="K37" i="71"/>
  <c r="J37" i="71"/>
  <c r="J44" i="71" s="1"/>
  <c r="I37" i="71"/>
  <c r="I44" i="71" s="1"/>
  <c r="H37" i="71"/>
  <c r="H44" i="71" s="1"/>
  <c r="G37" i="71"/>
  <c r="G44" i="71" s="1"/>
  <c r="F37" i="71"/>
  <c r="E37" i="71"/>
  <c r="E44" i="71" s="1"/>
  <c r="D37" i="71"/>
  <c r="D44" i="71" s="1"/>
  <c r="C37" i="71"/>
  <c r="L25" i="71"/>
  <c r="K25" i="71"/>
  <c r="J25" i="71"/>
  <c r="I25" i="71"/>
  <c r="H25" i="71"/>
  <c r="G25" i="71"/>
  <c r="F25" i="71"/>
  <c r="E25" i="71"/>
  <c r="D25" i="71"/>
  <c r="C25" i="71"/>
  <c r="L13" i="71"/>
  <c r="L26" i="71" s="1"/>
  <c r="K13" i="71"/>
  <c r="K26" i="71" s="1"/>
  <c r="J13" i="71"/>
  <c r="J26" i="71" s="1"/>
  <c r="J45" i="71" s="1"/>
  <c r="I13" i="71"/>
  <c r="H13" i="71"/>
  <c r="H26" i="71" s="1"/>
  <c r="G13" i="71"/>
  <c r="F13" i="71"/>
  <c r="E13" i="71"/>
  <c r="E26" i="71" s="1"/>
  <c r="E45" i="71" s="1"/>
  <c r="D13" i="71"/>
  <c r="D26" i="71" s="1"/>
  <c r="C13" i="71"/>
  <c r="L50" i="72"/>
  <c r="K50" i="72"/>
  <c r="J50" i="72"/>
  <c r="I50" i="72"/>
  <c r="H50" i="72"/>
  <c r="G50" i="72"/>
  <c r="F50" i="72"/>
  <c r="E50" i="72"/>
  <c r="D50" i="72"/>
  <c r="C50" i="72"/>
  <c r="L43" i="72"/>
  <c r="K43" i="72"/>
  <c r="K44" i="72" s="1"/>
  <c r="J43" i="72"/>
  <c r="J44" i="72" s="1"/>
  <c r="I43" i="72"/>
  <c r="I44" i="72" s="1"/>
  <c r="H43" i="72"/>
  <c r="G43" i="72"/>
  <c r="F43" i="72"/>
  <c r="E43" i="72"/>
  <c r="D43" i="72"/>
  <c r="C43" i="72"/>
  <c r="C44" i="72" s="1"/>
  <c r="L37" i="72"/>
  <c r="K37" i="72"/>
  <c r="J37" i="72"/>
  <c r="I37" i="72"/>
  <c r="H37" i="72"/>
  <c r="G37" i="72"/>
  <c r="F37" i="72"/>
  <c r="E37" i="72"/>
  <c r="D37" i="72"/>
  <c r="D44" i="72" s="1"/>
  <c r="C37" i="72"/>
  <c r="L25" i="72"/>
  <c r="K25" i="72"/>
  <c r="J25" i="72"/>
  <c r="I25" i="72"/>
  <c r="H25" i="72"/>
  <c r="H26" i="72" s="1"/>
  <c r="G25" i="72"/>
  <c r="G26" i="72" s="1"/>
  <c r="F25" i="72"/>
  <c r="E25" i="72"/>
  <c r="D25" i="72"/>
  <c r="C25" i="72"/>
  <c r="L13" i="72"/>
  <c r="K13" i="72"/>
  <c r="J13" i="72"/>
  <c r="I13" i="72"/>
  <c r="H13" i="72"/>
  <c r="G13" i="72"/>
  <c r="F13" i="72"/>
  <c r="E13" i="72"/>
  <c r="D13" i="72"/>
  <c r="C13" i="72"/>
  <c r="L50" i="73"/>
  <c r="K50" i="73"/>
  <c r="J50" i="73"/>
  <c r="I50" i="73"/>
  <c r="H50" i="73"/>
  <c r="G50" i="73"/>
  <c r="F50" i="73"/>
  <c r="E50" i="73"/>
  <c r="D50" i="73"/>
  <c r="C50" i="73"/>
  <c r="J44" i="73"/>
  <c r="L43" i="73"/>
  <c r="K43" i="73"/>
  <c r="J43" i="73"/>
  <c r="I43" i="73"/>
  <c r="H43" i="73"/>
  <c r="G43" i="73"/>
  <c r="F43" i="73"/>
  <c r="E43" i="73"/>
  <c r="D43" i="73"/>
  <c r="C43" i="73"/>
  <c r="L37" i="73"/>
  <c r="K37" i="73"/>
  <c r="J37" i="73"/>
  <c r="I37" i="73"/>
  <c r="H37" i="73"/>
  <c r="H44" i="73" s="1"/>
  <c r="G37" i="73"/>
  <c r="G44" i="73" s="1"/>
  <c r="F37" i="73"/>
  <c r="F44" i="73" s="1"/>
  <c r="E37" i="73"/>
  <c r="E44" i="73" s="1"/>
  <c r="D37" i="73"/>
  <c r="D44" i="73" s="1"/>
  <c r="C37" i="73"/>
  <c r="H26" i="73"/>
  <c r="L25" i="73"/>
  <c r="K25" i="73"/>
  <c r="J25" i="73"/>
  <c r="I25" i="73"/>
  <c r="I26" i="73" s="1"/>
  <c r="H25" i="73"/>
  <c r="G25" i="73"/>
  <c r="F25" i="73"/>
  <c r="E25" i="73"/>
  <c r="D25" i="73"/>
  <c r="C25" i="73"/>
  <c r="L13" i="73"/>
  <c r="K13" i="73"/>
  <c r="K26" i="73" s="1"/>
  <c r="J13" i="73"/>
  <c r="J26" i="73" s="1"/>
  <c r="J45" i="73" s="1"/>
  <c r="I13" i="73"/>
  <c r="H13" i="73"/>
  <c r="G13" i="73"/>
  <c r="G26" i="73" s="1"/>
  <c r="G45" i="73" s="1"/>
  <c r="F13" i="73"/>
  <c r="F26" i="73" s="1"/>
  <c r="E13" i="73"/>
  <c r="E26" i="73" s="1"/>
  <c r="D13" i="73"/>
  <c r="D26" i="73" s="1"/>
  <c r="D45" i="73" s="1"/>
  <c r="C13" i="73"/>
  <c r="C26" i="73" s="1"/>
  <c r="L50" i="74"/>
  <c r="K50" i="74"/>
  <c r="J50" i="74"/>
  <c r="I50" i="74"/>
  <c r="H50" i="74"/>
  <c r="G50" i="74"/>
  <c r="F50" i="74"/>
  <c r="E50" i="74"/>
  <c r="D50" i="74"/>
  <c r="C50" i="74"/>
  <c r="L43" i="74"/>
  <c r="K43" i="74"/>
  <c r="K44" i="74" s="1"/>
  <c r="J43" i="74"/>
  <c r="J44" i="74" s="1"/>
  <c r="I43" i="74"/>
  <c r="I44" i="74" s="1"/>
  <c r="H43" i="74"/>
  <c r="G43" i="74"/>
  <c r="F43" i="74"/>
  <c r="E43" i="74"/>
  <c r="D43" i="74"/>
  <c r="C43" i="74"/>
  <c r="C44" i="74" s="1"/>
  <c r="L37" i="74"/>
  <c r="L44" i="74" s="1"/>
  <c r="K37" i="74"/>
  <c r="J37" i="74"/>
  <c r="I37" i="74"/>
  <c r="H37" i="74"/>
  <c r="G37" i="74"/>
  <c r="F37" i="74"/>
  <c r="E37" i="74"/>
  <c r="D37" i="74"/>
  <c r="C37" i="74"/>
  <c r="L25" i="74"/>
  <c r="K25" i="74"/>
  <c r="J25" i="74"/>
  <c r="I25" i="74"/>
  <c r="I26" i="74" s="1"/>
  <c r="I45" i="74" s="1"/>
  <c r="H25" i="74"/>
  <c r="H26" i="74" s="1"/>
  <c r="G25" i="74"/>
  <c r="F25" i="74"/>
  <c r="E25" i="74"/>
  <c r="D25" i="74"/>
  <c r="C25" i="74"/>
  <c r="L13" i="74"/>
  <c r="L26" i="74" s="1"/>
  <c r="K13" i="74"/>
  <c r="J13" i="74"/>
  <c r="I13" i="74"/>
  <c r="H13" i="74"/>
  <c r="G13" i="74"/>
  <c r="G26" i="74" s="1"/>
  <c r="F13" i="74"/>
  <c r="E13" i="74"/>
  <c r="D13" i="74"/>
  <c r="C13" i="74"/>
  <c r="C26" i="74" s="1"/>
  <c r="L50" i="75"/>
  <c r="K50" i="75"/>
  <c r="J50" i="75"/>
  <c r="I50" i="75"/>
  <c r="H50" i="75"/>
  <c r="G50" i="75"/>
  <c r="F50" i="75"/>
  <c r="E50" i="75"/>
  <c r="D50" i="75"/>
  <c r="C50" i="75"/>
  <c r="J44" i="75"/>
  <c r="I44" i="75"/>
  <c r="L43" i="75"/>
  <c r="K43" i="75"/>
  <c r="K44" i="75" s="1"/>
  <c r="J43" i="75"/>
  <c r="I43" i="75"/>
  <c r="H43" i="75"/>
  <c r="G43" i="75"/>
  <c r="F43" i="75"/>
  <c r="E43" i="75"/>
  <c r="D43" i="75"/>
  <c r="C43" i="75"/>
  <c r="C44" i="75" s="1"/>
  <c r="L37" i="75"/>
  <c r="K37" i="75"/>
  <c r="J37" i="75"/>
  <c r="I37" i="75"/>
  <c r="H37" i="75"/>
  <c r="H44" i="75" s="1"/>
  <c r="G37" i="75"/>
  <c r="F37" i="75"/>
  <c r="F44" i="75" s="1"/>
  <c r="E37" i="75"/>
  <c r="E44" i="75" s="1"/>
  <c r="D37" i="75"/>
  <c r="D44" i="75" s="1"/>
  <c r="C37" i="75"/>
  <c r="H26" i="75"/>
  <c r="H45" i="75" s="1"/>
  <c r="G26" i="75"/>
  <c r="L25" i="75"/>
  <c r="K25" i="75"/>
  <c r="J25" i="75"/>
  <c r="I25" i="75"/>
  <c r="H25" i="75"/>
  <c r="G25" i="75"/>
  <c r="F25" i="75"/>
  <c r="E25" i="75"/>
  <c r="D25" i="75"/>
  <c r="C25" i="75"/>
  <c r="L13" i="75"/>
  <c r="K13" i="75"/>
  <c r="J13" i="75"/>
  <c r="I13" i="75"/>
  <c r="H13" i="75"/>
  <c r="G13" i="75"/>
  <c r="F13" i="75"/>
  <c r="F26" i="75" s="1"/>
  <c r="E13" i="75"/>
  <c r="E26" i="75" s="1"/>
  <c r="E45" i="75" s="1"/>
  <c r="D13" i="75"/>
  <c r="D26" i="75" s="1"/>
  <c r="D45" i="75" s="1"/>
  <c r="C13" i="75"/>
  <c r="L50" i="76"/>
  <c r="K50" i="76"/>
  <c r="J50" i="76"/>
  <c r="I50" i="76"/>
  <c r="H50" i="76"/>
  <c r="G50" i="76"/>
  <c r="F50" i="76"/>
  <c r="E50" i="76"/>
  <c r="D50" i="76"/>
  <c r="C50" i="76"/>
  <c r="I44" i="76"/>
  <c r="L43" i="76"/>
  <c r="K43" i="76"/>
  <c r="J43" i="76"/>
  <c r="I43" i="76"/>
  <c r="H43" i="76"/>
  <c r="G43" i="76"/>
  <c r="F43" i="76"/>
  <c r="E43" i="76"/>
  <c r="D43" i="76"/>
  <c r="C43" i="76"/>
  <c r="C44" i="76" s="1"/>
  <c r="L37" i="76"/>
  <c r="K37" i="76"/>
  <c r="J37" i="76"/>
  <c r="J44" i="76" s="1"/>
  <c r="I37" i="76"/>
  <c r="H37" i="76"/>
  <c r="G37" i="76"/>
  <c r="F37" i="76"/>
  <c r="E37" i="76"/>
  <c r="D37" i="76"/>
  <c r="C37" i="76"/>
  <c r="G26" i="76"/>
  <c r="L25" i="76"/>
  <c r="K25" i="76"/>
  <c r="J25" i="76"/>
  <c r="I25" i="76"/>
  <c r="I26" i="76" s="1"/>
  <c r="H25" i="76"/>
  <c r="G25" i="76"/>
  <c r="F25" i="76"/>
  <c r="E25" i="76"/>
  <c r="D25" i="76"/>
  <c r="C25" i="76"/>
  <c r="L13" i="76"/>
  <c r="K13" i="76"/>
  <c r="K26" i="76" s="1"/>
  <c r="J13" i="76"/>
  <c r="J26" i="76" s="1"/>
  <c r="I13" i="76"/>
  <c r="H13" i="76"/>
  <c r="H26" i="76" s="1"/>
  <c r="G13" i="76"/>
  <c r="F13" i="76"/>
  <c r="E13" i="76"/>
  <c r="D13" i="76"/>
  <c r="C13" i="76"/>
  <c r="L50" i="77"/>
  <c r="K50" i="77"/>
  <c r="J50" i="77"/>
  <c r="I50" i="77"/>
  <c r="H50" i="77"/>
  <c r="G50" i="77"/>
  <c r="F50" i="77"/>
  <c r="E50" i="77"/>
  <c r="D50" i="77"/>
  <c r="C50" i="77"/>
  <c r="J44" i="77"/>
  <c r="I44" i="77"/>
  <c r="L43" i="77"/>
  <c r="K43" i="77"/>
  <c r="K44" i="77" s="1"/>
  <c r="J43" i="77"/>
  <c r="I43" i="77"/>
  <c r="H43" i="77"/>
  <c r="G43" i="77"/>
  <c r="F43" i="77"/>
  <c r="E43" i="77"/>
  <c r="D43" i="77"/>
  <c r="C43" i="77"/>
  <c r="L37" i="77"/>
  <c r="K37" i="77"/>
  <c r="J37" i="77"/>
  <c r="I37" i="77"/>
  <c r="H37" i="77"/>
  <c r="G37" i="77"/>
  <c r="G44" i="77" s="1"/>
  <c r="F37" i="77"/>
  <c r="F44" i="77" s="1"/>
  <c r="E37" i="77"/>
  <c r="E44" i="77" s="1"/>
  <c r="D37" i="77"/>
  <c r="D44" i="77" s="1"/>
  <c r="C37" i="77"/>
  <c r="L25" i="77"/>
  <c r="K25" i="77"/>
  <c r="J25" i="77"/>
  <c r="I25" i="77"/>
  <c r="I26" i="77" s="1"/>
  <c r="H25" i="77"/>
  <c r="H26" i="77" s="1"/>
  <c r="G25" i="77"/>
  <c r="F25" i="77"/>
  <c r="E25" i="77"/>
  <c r="D25" i="77"/>
  <c r="C25" i="77"/>
  <c r="L13" i="77"/>
  <c r="K13" i="77"/>
  <c r="J13" i="77"/>
  <c r="I13" i="77"/>
  <c r="H13" i="77"/>
  <c r="G13" i="77"/>
  <c r="G26" i="77" s="1"/>
  <c r="G45" i="77" s="1"/>
  <c r="F13" i="77"/>
  <c r="F26" i="77" s="1"/>
  <c r="F45" i="77" s="1"/>
  <c r="E13" i="77"/>
  <c r="E26" i="77" s="1"/>
  <c r="D13" i="77"/>
  <c r="D26" i="77" s="1"/>
  <c r="D45" i="77" s="1"/>
  <c r="C13" i="77"/>
  <c r="C26" i="77" s="1"/>
  <c r="L50" i="78"/>
  <c r="K50" i="78"/>
  <c r="J50" i="78"/>
  <c r="I50" i="78"/>
  <c r="H50" i="78"/>
  <c r="G50" i="78"/>
  <c r="F50" i="78"/>
  <c r="E50" i="78"/>
  <c r="D50" i="78"/>
  <c r="C50" i="78"/>
  <c r="E44" i="78"/>
  <c r="L43" i="78"/>
  <c r="K43" i="78"/>
  <c r="J43" i="78"/>
  <c r="I43" i="78"/>
  <c r="H43" i="78"/>
  <c r="G43" i="78"/>
  <c r="F43" i="78"/>
  <c r="E43" i="78"/>
  <c r="D43" i="78"/>
  <c r="C43" i="78"/>
  <c r="L37" i="78"/>
  <c r="K37" i="78"/>
  <c r="J37" i="78"/>
  <c r="J44" i="78" s="1"/>
  <c r="I37" i="78"/>
  <c r="I44" i="78" s="1"/>
  <c r="H37" i="78"/>
  <c r="G37" i="78"/>
  <c r="G44" i="78" s="1"/>
  <c r="F37" i="78"/>
  <c r="E37" i="78"/>
  <c r="D37" i="78"/>
  <c r="C37" i="78"/>
  <c r="C26" i="78"/>
  <c r="L25" i="78"/>
  <c r="K25" i="78"/>
  <c r="J25" i="78"/>
  <c r="I25" i="78"/>
  <c r="H25" i="78"/>
  <c r="G25" i="78"/>
  <c r="F25" i="78"/>
  <c r="E25" i="78"/>
  <c r="D25" i="78"/>
  <c r="C25" i="78"/>
  <c r="L13" i="78"/>
  <c r="K13" i="78"/>
  <c r="K26" i="78" s="1"/>
  <c r="J13" i="78"/>
  <c r="J26" i="78" s="1"/>
  <c r="J45" i="78" s="1"/>
  <c r="I13" i="78"/>
  <c r="H13" i="78"/>
  <c r="H26" i="78" s="1"/>
  <c r="G13" i="78"/>
  <c r="F13" i="78"/>
  <c r="E13" i="78"/>
  <c r="D13" i="78"/>
  <c r="C13" i="78"/>
  <c r="L50" i="79"/>
  <c r="K50" i="79"/>
  <c r="J50" i="79"/>
  <c r="I50" i="79"/>
  <c r="H50" i="79"/>
  <c r="G50" i="79"/>
  <c r="F50" i="79"/>
  <c r="E50" i="79"/>
  <c r="D50" i="79"/>
  <c r="C50" i="79"/>
  <c r="I44" i="79"/>
  <c r="L43" i="79"/>
  <c r="K43" i="79"/>
  <c r="J43" i="79"/>
  <c r="I43" i="79"/>
  <c r="H43" i="79"/>
  <c r="G43" i="79"/>
  <c r="F43" i="79"/>
  <c r="E43" i="79"/>
  <c r="D43" i="79"/>
  <c r="C43" i="79"/>
  <c r="L37" i="79"/>
  <c r="K37" i="79"/>
  <c r="J37" i="79"/>
  <c r="J44" i="79" s="1"/>
  <c r="I37" i="79"/>
  <c r="H37" i="79"/>
  <c r="G37" i="79"/>
  <c r="G44" i="79" s="1"/>
  <c r="F37" i="79"/>
  <c r="F44" i="79" s="1"/>
  <c r="E37" i="79"/>
  <c r="D37" i="79"/>
  <c r="D44" i="79" s="1"/>
  <c r="C37" i="79"/>
  <c r="L25" i="79"/>
  <c r="K25" i="79"/>
  <c r="J25" i="79"/>
  <c r="I25" i="79"/>
  <c r="H25" i="79"/>
  <c r="G25" i="79"/>
  <c r="F25" i="79"/>
  <c r="E25" i="79"/>
  <c r="D25" i="79"/>
  <c r="C25" i="79"/>
  <c r="C26" i="79" s="1"/>
  <c r="L13" i="79"/>
  <c r="K13" i="79"/>
  <c r="J13" i="79"/>
  <c r="I13" i="79"/>
  <c r="H13" i="79"/>
  <c r="H26" i="79" s="1"/>
  <c r="G13" i="79"/>
  <c r="G26" i="79" s="1"/>
  <c r="F13" i="79"/>
  <c r="E13" i="79"/>
  <c r="E26" i="79" s="1"/>
  <c r="D13" i="79"/>
  <c r="D26" i="79" s="1"/>
  <c r="D45" i="79" s="1"/>
  <c r="C13" i="79"/>
  <c r="L50" i="80"/>
  <c r="K50" i="80"/>
  <c r="J50" i="80"/>
  <c r="I50" i="80"/>
  <c r="H50" i="80"/>
  <c r="G50" i="80"/>
  <c r="F50" i="80"/>
  <c r="E50" i="80"/>
  <c r="D50" i="80"/>
  <c r="C50" i="80"/>
  <c r="J44" i="80"/>
  <c r="L43" i="80"/>
  <c r="K43" i="80"/>
  <c r="J43" i="80"/>
  <c r="I43" i="80"/>
  <c r="H43" i="80"/>
  <c r="G43" i="80"/>
  <c r="F43" i="80"/>
  <c r="E43" i="80"/>
  <c r="E44" i="80" s="1"/>
  <c r="D43" i="80"/>
  <c r="C43" i="80"/>
  <c r="L37" i="80"/>
  <c r="K37" i="80"/>
  <c r="J37" i="80"/>
  <c r="I37" i="80"/>
  <c r="I44" i="80" s="1"/>
  <c r="H37" i="80"/>
  <c r="H44" i="80" s="1"/>
  <c r="G37" i="80"/>
  <c r="F37" i="80"/>
  <c r="F44" i="80" s="1"/>
  <c r="E37" i="80"/>
  <c r="D37" i="80"/>
  <c r="C37" i="80"/>
  <c r="C44" i="80" s="1"/>
  <c r="L25" i="80"/>
  <c r="K25" i="80"/>
  <c r="K26" i="80" s="1"/>
  <c r="J25" i="80"/>
  <c r="I25" i="80"/>
  <c r="H25" i="80"/>
  <c r="H26" i="80" s="1"/>
  <c r="H45" i="80" s="1"/>
  <c r="G25" i="80"/>
  <c r="F25" i="80"/>
  <c r="F26" i="80" s="1"/>
  <c r="E25" i="80"/>
  <c r="D25" i="80"/>
  <c r="C25" i="80"/>
  <c r="C26" i="80" s="1"/>
  <c r="L13" i="80"/>
  <c r="L26" i="80" s="1"/>
  <c r="K13" i="80"/>
  <c r="J13" i="80"/>
  <c r="J26" i="80" s="1"/>
  <c r="I13" i="80"/>
  <c r="I26" i="80" s="1"/>
  <c r="H13" i="80"/>
  <c r="G13" i="80"/>
  <c r="F13" i="80"/>
  <c r="E13" i="80"/>
  <c r="D13" i="80"/>
  <c r="C13" i="80"/>
  <c r="L50" i="81"/>
  <c r="K50" i="81"/>
  <c r="J50" i="81"/>
  <c r="I50" i="81"/>
  <c r="H50" i="81"/>
  <c r="G50" i="81"/>
  <c r="F50" i="81"/>
  <c r="E50" i="81"/>
  <c r="D50" i="81"/>
  <c r="C50" i="81"/>
  <c r="J44" i="81"/>
  <c r="H44" i="81"/>
  <c r="L43" i="81"/>
  <c r="K43" i="81"/>
  <c r="J43" i="81"/>
  <c r="I43" i="81"/>
  <c r="H43" i="81"/>
  <c r="G43" i="81"/>
  <c r="F43" i="81"/>
  <c r="E43" i="81"/>
  <c r="D43" i="81"/>
  <c r="C43" i="81"/>
  <c r="L37" i="81"/>
  <c r="L44" i="81" s="1"/>
  <c r="K37" i="81"/>
  <c r="K44" i="81" s="1"/>
  <c r="J37" i="81"/>
  <c r="I37" i="81"/>
  <c r="H37" i="81"/>
  <c r="G37" i="81"/>
  <c r="G44" i="81" s="1"/>
  <c r="F37" i="81"/>
  <c r="F44" i="81" s="1"/>
  <c r="E37" i="81"/>
  <c r="D37" i="81"/>
  <c r="C37" i="81"/>
  <c r="C44" i="81" s="1"/>
  <c r="I26" i="81"/>
  <c r="L25" i="81"/>
  <c r="K25" i="81"/>
  <c r="K26" i="81" s="1"/>
  <c r="J25" i="81"/>
  <c r="I25" i="81"/>
  <c r="H25" i="81"/>
  <c r="G25" i="81"/>
  <c r="F25" i="81"/>
  <c r="E25" i="81"/>
  <c r="D25" i="81"/>
  <c r="C25" i="81"/>
  <c r="L13" i="81"/>
  <c r="L26" i="81" s="1"/>
  <c r="K13" i="81"/>
  <c r="J13" i="81"/>
  <c r="I13" i="81"/>
  <c r="H13" i="81"/>
  <c r="H26" i="81" s="1"/>
  <c r="H45" i="81" s="1"/>
  <c r="G13" i="81"/>
  <c r="G26" i="81" s="1"/>
  <c r="F13" i="81"/>
  <c r="F26" i="81" s="1"/>
  <c r="E13" i="81"/>
  <c r="D13" i="81"/>
  <c r="C13" i="81"/>
  <c r="L50" i="82"/>
  <c r="K50" i="82"/>
  <c r="J50" i="82"/>
  <c r="I50" i="82"/>
  <c r="H50" i="82"/>
  <c r="G50" i="82"/>
  <c r="F50" i="82"/>
  <c r="E50" i="82"/>
  <c r="D50" i="82"/>
  <c r="C50" i="82"/>
  <c r="K44" i="82"/>
  <c r="J44" i="82"/>
  <c r="C44" i="82"/>
  <c r="L43" i="82"/>
  <c r="K43" i="82"/>
  <c r="J43" i="82"/>
  <c r="I43" i="82"/>
  <c r="H43" i="82"/>
  <c r="G43" i="82"/>
  <c r="F43" i="82"/>
  <c r="E43" i="82"/>
  <c r="E44" i="82" s="1"/>
  <c r="D43" i="82"/>
  <c r="C43" i="82"/>
  <c r="L37" i="82"/>
  <c r="L44" i="82" s="1"/>
  <c r="K37" i="82"/>
  <c r="J37" i="82"/>
  <c r="I37" i="82"/>
  <c r="H37" i="82"/>
  <c r="G37" i="82"/>
  <c r="F37" i="82"/>
  <c r="E37" i="82"/>
  <c r="D37" i="82"/>
  <c r="D44" i="82" s="1"/>
  <c r="C37" i="82"/>
  <c r="I26" i="82"/>
  <c r="H26" i="82"/>
  <c r="L25" i="82"/>
  <c r="K25" i="82"/>
  <c r="J25" i="82"/>
  <c r="I25" i="82"/>
  <c r="H25" i="82"/>
  <c r="G25" i="82"/>
  <c r="F25" i="82"/>
  <c r="E25" i="82"/>
  <c r="D25" i="82"/>
  <c r="C25" i="82"/>
  <c r="L13" i="82"/>
  <c r="L26" i="82" s="1"/>
  <c r="L45" i="82" s="1"/>
  <c r="K13" i="82"/>
  <c r="J13" i="82"/>
  <c r="I13" i="82"/>
  <c r="H13" i="82"/>
  <c r="G13" i="82"/>
  <c r="F13" i="82"/>
  <c r="E13" i="82"/>
  <c r="D13" i="82"/>
  <c r="D26" i="82" s="1"/>
  <c r="D45" i="82" s="1"/>
  <c r="C13" i="82"/>
  <c r="L50" i="83"/>
  <c r="K50" i="83"/>
  <c r="J50" i="83"/>
  <c r="I50" i="83"/>
  <c r="H50" i="83"/>
  <c r="G50" i="83"/>
  <c r="F50" i="83"/>
  <c r="E50" i="83"/>
  <c r="D50" i="83"/>
  <c r="C50" i="83"/>
  <c r="K44" i="83"/>
  <c r="L43" i="83"/>
  <c r="K43" i="83"/>
  <c r="J43" i="83"/>
  <c r="J44" i="83" s="1"/>
  <c r="I43" i="83"/>
  <c r="H43" i="83"/>
  <c r="G43" i="83"/>
  <c r="F43" i="83"/>
  <c r="E43" i="83"/>
  <c r="E44" i="83" s="1"/>
  <c r="D43" i="83"/>
  <c r="C43" i="83"/>
  <c r="L37" i="83"/>
  <c r="L44" i="83" s="1"/>
  <c r="K37" i="83"/>
  <c r="J37" i="83"/>
  <c r="I37" i="83"/>
  <c r="I44" i="83" s="1"/>
  <c r="H37" i="83"/>
  <c r="H44" i="83" s="1"/>
  <c r="G37" i="83"/>
  <c r="G44" i="83" s="1"/>
  <c r="F37" i="83"/>
  <c r="F44" i="83" s="1"/>
  <c r="E37" i="83"/>
  <c r="D37" i="83"/>
  <c r="C37" i="83"/>
  <c r="C44" i="83" s="1"/>
  <c r="L25" i="83"/>
  <c r="K25" i="83"/>
  <c r="K26" i="83" s="1"/>
  <c r="J25" i="83"/>
  <c r="I25" i="83"/>
  <c r="H25" i="83"/>
  <c r="G25" i="83"/>
  <c r="F25" i="83"/>
  <c r="E25" i="83"/>
  <c r="D25" i="83"/>
  <c r="C25" i="83"/>
  <c r="L13" i="83"/>
  <c r="L26" i="83" s="1"/>
  <c r="L45" i="83" s="1"/>
  <c r="K13" i="83"/>
  <c r="J13" i="83"/>
  <c r="I13" i="83"/>
  <c r="I26" i="83" s="1"/>
  <c r="H13" i="83"/>
  <c r="H26" i="83" s="1"/>
  <c r="G13" i="83"/>
  <c r="G26" i="83" s="1"/>
  <c r="F13" i="83"/>
  <c r="F26" i="83" s="1"/>
  <c r="E13" i="83"/>
  <c r="D13" i="83"/>
  <c r="C13" i="83"/>
  <c r="L50" i="84"/>
  <c r="K50" i="84"/>
  <c r="J50" i="84"/>
  <c r="I50" i="84"/>
  <c r="H50" i="84"/>
  <c r="G50" i="84"/>
  <c r="F50" i="84"/>
  <c r="E50" i="84"/>
  <c r="D50" i="84"/>
  <c r="C50" i="84"/>
  <c r="K44" i="84"/>
  <c r="J44" i="84"/>
  <c r="C44" i="84"/>
  <c r="L43" i="84"/>
  <c r="K43" i="84"/>
  <c r="J43" i="84"/>
  <c r="I43" i="84"/>
  <c r="H43" i="84"/>
  <c r="G43" i="84"/>
  <c r="F43" i="84"/>
  <c r="E43" i="84"/>
  <c r="E44" i="84" s="1"/>
  <c r="D43" i="84"/>
  <c r="C43" i="84"/>
  <c r="L37" i="84"/>
  <c r="L44" i="84" s="1"/>
  <c r="K37" i="84"/>
  <c r="J37" i="84"/>
  <c r="I37" i="84"/>
  <c r="H37" i="84"/>
  <c r="G37" i="84"/>
  <c r="F37" i="84"/>
  <c r="E37" i="84"/>
  <c r="D37" i="84"/>
  <c r="D44" i="84" s="1"/>
  <c r="C37" i="84"/>
  <c r="I26" i="84"/>
  <c r="H26" i="84"/>
  <c r="L25" i="84"/>
  <c r="K25" i="84"/>
  <c r="J25" i="84"/>
  <c r="I25" i="84"/>
  <c r="H25" i="84"/>
  <c r="G25" i="84"/>
  <c r="F25" i="84"/>
  <c r="E25" i="84"/>
  <c r="D25" i="84"/>
  <c r="C25" i="84"/>
  <c r="L13" i="84"/>
  <c r="L26" i="84" s="1"/>
  <c r="K13" i="84"/>
  <c r="J13" i="84"/>
  <c r="I13" i="84"/>
  <c r="H13" i="84"/>
  <c r="G13" i="84"/>
  <c r="F13" i="84"/>
  <c r="E13" i="84"/>
  <c r="D13" i="84"/>
  <c r="D26" i="84" s="1"/>
  <c r="C13" i="84"/>
  <c r="L50" i="85"/>
  <c r="K50" i="85"/>
  <c r="J50" i="85"/>
  <c r="I50" i="85"/>
  <c r="H50" i="85"/>
  <c r="G50" i="85"/>
  <c r="F50" i="85"/>
  <c r="E50" i="85"/>
  <c r="D50" i="85"/>
  <c r="C50" i="85"/>
  <c r="K44" i="85"/>
  <c r="L43" i="85"/>
  <c r="K43" i="85"/>
  <c r="J43" i="85"/>
  <c r="J44" i="85" s="1"/>
  <c r="I43" i="85"/>
  <c r="H43" i="85"/>
  <c r="G43" i="85"/>
  <c r="F43" i="85"/>
  <c r="E43" i="85"/>
  <c r="E44" i="85" s="1"/>
  <c r="D43" i="85"/>
  <c r="C43" i="85"/>
  <c r="L37" i="85"/>
  <c r="L44" i="85" s="1"/>
  <c r="K37" i="85"/>
  <c r="J37" i="85"/>
  <c r="I37" i="85"/>
  <c r="I44" i="85" s="1"/>
  <c r="H37" i="85"/>
  <c r="G37" i="85"/>
  <c r="G44" i="85" s="1"/>
  <c r="F37" i="85"/>
  <c r="F44" i="85" s="1"/>
  <c r="E37" i="85"/>
  <c r="D37" i="85"/>
  <c r="C37" i="85"/>
  <c r="C44" i="85" s="1"/>
  <c r="L25" i="85"/>
  <c r="K25" i="85"/>
  <c r="K26" i="85" s="1"/>
  <c r="J25" i="85"/>
  <c r="I25" i="85"/>
  <c r="H25" i="85"/>
  <c r="G25" i="85"/>
  <c r="F25" i="85"/>
  <c r="E25" i="85"/>
  <c r="D25" i="85"/>
  <c r="C25" i="85"/>
  <c r="C26" i="85" s="1"/>
  <c r="L13" i="85"/>
  <c r="L26" i="85" s="1"/>
  <c r="K13" i="85"/>
  <c r="J13" i="85"/>
  <c r="I13" i="85"/>
  <c r="I26" i="85" s="1"/>
  <c r="H13" i="85"/>
  <c r="H26" i="85" s="1"/>
  <c r="G13" i="85"/>
  <c r="G26" i="85" s="1"/>
  <c r="F13" i="85"/>
  <c r="E13" i="85"/>
  <c r="D13" i="85"/>
  <c r="C13" i="85"/>
  <c r="L50" i="86"/>
  <c r="K50" i="86"/>
  <c r="J50" i="86"/>
  <c r="I50" i="86"/>
  <c r="H50" i="86"/>
  <c r="G50" i="86"/>
  <c r="F50" i="86"/>
  <c r="E50" i="86"/>
  <c r="D50" i="86"/>
  <c r="C50" i="86"/>
  <c r="K44" i="86"/>
  <c r="J44" i="86"/>
  <c r="C44" i="86"/>
  <c r="L43" i="86"/>
  <c r="K43" i="86"/>
  <c r="J43" i="86"/>
  <c r="I43" i="86"/>
  <c r="H43" i="86"/>
  <c r="G43" i="86"/>
  <c r="F43" i="86"/>
  <c r="E43" i="86"/>
  <c r="E44" i="86" s="1"/>
  <c r="D43" i="86"/>
  <c r="C43" i="86"/>
  <c r="L37" i="86"/>
  <c r="L44" i="86" s="1"/>
  <c r="K37" i="86"/>
  <c r="J37" i="86"/>
  <c r="I37" i="86"/>
  <c r="H37" i="86"/>
  <c r="G37" i="86"/>
  <c r="F37" i="86"/>
  <c r="E37" i="86"/>
  <c r="D37" i="86"/>
  <c r="D44" i="86" s="1"/>
  <c r="C37" i="86"/>
  <c r="I26" i="86"/>
  <c r="H26" i="86"/>
  <c r="L25" i="86"/>
  <c r="K25" i="86"/>
  <c r="J25" i="86"/>
  <c r="I25" i="86"/>
  <c r="H25" i="86"/>
  <c r="G25" i="86"/>
  <c r="F25" i="86"/>
  <c r="E25" i="86"/>
  <c r="D25" i="86"/>
  <c r="C25" i="86"/>
  <c r="L13" i="86"/>
  <c r="L26" i="86" s="1"/>
  <c r="K13" i="86"/>
  <c r="J13" i="86"/>
  <c r="I13" i="86"/>
  <c r="H13" i="86"/>
  <c r="G13" i="86"/>
  <c r="F13" i="86"/>
  <c r="E13" i="86"/>
  <c r="D13" i="86"/>
  <c r="D26" i="86" s="1"/>
  <c r="C13" i="86"/>
  <c r="L50" i="87"/>
  <c r="K50" i="87"/>
  <c r="J50" i="87"/>
  <c r="I50" i="87"/>
  <c r="H50" i="87"/>
  <c r="G50" i="87"/>
  <c r="F50" i="87"/>
  <c r="E50" i="87"/>
  <c r="D50" i="87"/>
  <c r="C50" i="87"/>
  <c r="K44" i="87"/>
  <c r="L43" i="87"/>
  <c r="K43" i="87"/>
  <c r="J43" i="87"/>
  <c r="J44" i="87" s="1"/>
  <c r="I43" i="87"/>
  <c r="H43" i="87"/>
  <c r="G43" i="87"/>
  <c r="F43" i="87"/>
  <c r="E43" i="87"/>
  <c r="E44" i="87" s="1"/>
  <c r="D43" i="87"/>
  <c r="C43" i="87"/>
  <c r="L37" i="87"/>
  <c r="L44" i="87" s="1"/>
  <c r="K37" i="87"/>
  <c r="J37" i="87"/>
  <c r="I37" i="87"/>
  <c r="I44" i="87" s="1"/>
  <c r="H37" i="87"/>
  <c r="H44" i="87" s="1"/>
  <c r="G37" i="87"/>
  <c r="G44" i="87" s="1"/>
  <c r="F37" i="87"/>
  <c r="F44" i="87" s="1"/>
  <c r="E37" i="87"/>
  <c r="D37" i="87"/>
  <c r="C37" i="87"/>
  <c r="C44" i="87" s="1"/>
  <c r="L25" i="87"/>
  <c r="K25" i="87"/>
  <c r="J25" i="87"/>
  <c r="I25" i="87"/>
  <c r="H25" i="87"/>
  <c r="G25" i="87"/>
  <c r="F25" i="87"/>
  <c r="E25" i="87"/>
  <c r="D25" i="87"/>
  <c r="C25" i="87"/>
  <c r="C26" i="87" s="1"/>
  <c r="L13" i="87"/>
  <c r="L26" i="87" s="1"/>
  <c r="K13" i="87"/>
  <c r="J13" i="87"/>
  <c r="I13" i="87"/>
  <c r="I26" i="87" s="1"/>
  <c r="H13" i="87"/>
  <c r="H26" i="87" s="1"/>
  <c r="H45" i="87" s="1"/>
  <c r="G13" i="87"/>
  <c r="G26" i="87" s="1"/>
  <c r="G45" i="87" s="1"/>
  <c r="F13" i="87"/>
  <c r="F26" i="87" s="1"/>
  <c r="E13" i="87"/>
  <c r="D13" i="87"/>
  <c r="C13" i="87"/>
  <c r="L50" i="88"/>
  <c r="K50" i="88"/>
  <c r="J50" i="88"/>
  <c r="I50" i="88"/>
  <c r="H50" i="88"/>
  <c r="G50" i="88"/>
  <c r="F50" i="88"/>
  <c r="E50" i="88"/>
  <c r="D50" i="88"/>
  <c r="C50" i="88"/>
  <c r="K44" i="88"/>
  <c r="J44" i="88"/>
  <c r="C44" i="88"/>
  <c r="L43" i="88"/>
  <c r="K43" i="88"/>
  <c r="J43" i="88"/>
  <c r="I43" i="88"/>
  <c r="H43" i="88"/>
  <c r="G43" i="88"/>
  <c r="F43" i="88"/>
  <c r="E43" i="88"/>
  <c r="E44" i="88" s="1"/>
  <c r="D43" i="88"/>
  <c r="C43" i="88"/>
  <c r="L37" i="88"/>
  <c r="K37" i="88"/>
  <c r="J37" i="88"/>
  <c r="I37" i="88"/>
  <c r="H37" i="88"/>
  <c r="G37" i="88"/>
  <c r="F37" i="88"/>
  <c r="E37" i="88"/>
  <c r="D37" i="88"/>
  <c r="D44" i="88" s="1"/>
  <c r="C37" i="88"/>
  <c r="I26" i="88"/>
  <c r="H26" i="88"/>
  <c r="L25" i="88"/>
  <c r="K25" i="88"/>
  <c r="J25" i="88"/>
  <c r="I25" i="88"/>
  <c r="H25" i="88"/>
  <c r="G25" i="88"/>
  <c r="F25" i="88"/>
  <c r="E25" i="88"/>
  <c r="D25" i="88"/>
  <c r="C25" i="88"/>
  <c r="L13" i="88"/>
  <c r="K13" i="88"/>
  <c r="J13" i="88"/>
  <c r="I13" i="88"/>
  <c r="H13" i="88"/>
  <c r="G13" i="88"/>
  <c r="F13" i="88"/>
  <c r="E13" i="88"/>
  <c r="D13" i="88"/>
  <c r="D26" i="88" s="1"/>
  <c r="C13" i="88"/>
  <c r="L50" i="89"/>
  <c r="K50" i="89"/>
  <c r="J50" i="89"/>
  <c r="I50" i="89"/>
  <c r="H50" i="89"/>
  <c r="G50" i="89"/>
  <c r="F50" i="89"/>
  <c r="E50" i="89"/>
  <c r="D50" i="89"/>
  <c r="C50" i="89"/>
  <c r="K44" i="89"/>
  <c r="L43" i="89"/>
  <c r="K43" i="89"/>
  <c r="J43" i="89"/>
  <c r="J44" i="89" s="1"/>
  <c r="I43" i="89"/>
  <c r="H43" i="89"/>
  <c r="G43" i="89"/>
  <c r="F43" i="89"/>
  <c r="E43" i="89"/>
  <c r="E44" i="89" s="1"/>
  <c r="D43" i="89"/>
  <c r="C43" i="89"/>
  <c r="L37" i="89"/>
  <c r="L44" i="89" s="1"/>
  <c r="K37" i="89"/>
  <c r="J37" i="89"/>
  <c r="I37" i="89"/>
  <c r="I44" i="89" s="1"/>
  <c r="H37" i="89"/>
  <c r="H44" i="89" s="1"/>
  <c r="G37" i="89"/>
  <c r="G44" i="89" s="1"/>
  <c r="F37" i="89"/>
  <c r="F44" i="89" s="1"/>
  <c r="E37" i="89"/>
  <c r="D37" i="89"/>
  <c r="C37" i="89"/>
  <c r="C44" i="89" s="1"/>
  <c r="L25" i="89"/>
  <c r="K25" i="89"/>
  <c r="J25" i="89"/>
  <c r="I25" i="89"/>
  <c r="H25" i="89"/>
  <c r="G25" i="89"/>
  <c r="F25" i="89"/>
  <c r="E25" i="89"/>
  <c r="D25" i="89"/>
  <c r="C25" i="89"/>
  <c r="C26" i="89" s="1"/>
  <c r="L13" i="89"/>
  <c r="L26" i="89" s="1"/>
  <c r="K13" i="89"/>
  <c r="J13" i="89"/>
  <c r="I13" i="89"/>
  <c r="I26" i="89" s="1"/>
  <c r="H13" i="89"/>
  <c r="H26" i="89" s="1"/>
  <c r="H45" i="89" s="1"/>
  <c r="G13" i="89"/>
  <c r="G26" i="89" s="1"/>
  <c r="F13" i="89"/>
  <c r="F26" i="89" s="1"/>
  <c r="F45" i="89" s="1"/>
  <c r="E13" i="89"/>
  <c r="D13" i="89"/>
  <c r="C13" i="89"/>
  <c r="L50" i="90"/>
  <c r="K50" i="90"/>
  <c r="J50" i="90"/>
  <c r="I50" i="90"/>
  <c r="H50" i="90"/>
  <c r="G50" i="90"/>
  <c r="F50" i="90"/>
  <c r="E50" i="90"/>
  <c r="D50" i="90"/>
  <c r="C50" i="90"/>
  <c r="J44" i="90"/>
  <c r="L43" i="90"/>
  <c r="K43" i="90"/>
  <c r="J43" i="90"/>
  <c r="I43" i="90"/>
  <c r="H43" i="90"/>
  <c r="G43" i="90"/>
  <c r="F43" i="90"/>
  <c r="E43" i="90"/>
  <c r="E44" i="90" s="1"/>
  <c r="D43" i="90"/>
  <c r="C43" i="90"/>
  <c r="L37" i="90"/>
  <c r="K37" i="90"/>
  <c r="J37" i="90"/>
  <c r="I37" i="90"/>
  <c r="I44" i="90" s="1"/>
  <c r="H37" i="90"/>
  <c r="G37" i="90"/>
  <c r="F37" i="90"/>
  <c r="E37" i="90"/>
  <c r="D37" i="90"/>
  <c r="C37" i="90"/>
  <c r="H26" i="90"/>
  <c r="L25" i="90"/>
  <c r="K25" i="90"/>
  <c r="J25" i="90"/>
  <c r="I25" i="90"/>
  <c r="H25" i="90"/>
  <c r="G25" i="90"/>
  <c r="F25" i="90"/>
  <c r="E25" i="90"/>
  <c r="D25" i="90"/>
  <c r="C25" i="90"/>
  <c r="L13" i="90"/>
  <c r="K13" i="90"/>
  <c r="J13" i="90"/>
  <c r="I13" i="90"/>
  <c r="H13" i="90"/>
  <c r="G13" i="90"/>
  <c r="F13" i="90"/>
  <c r="E13" i="90"/>
  <c r="D13" i="90"/>
  <c r="C13" i="90"/>
  <c r="L50" i="91"/>
  <c r="K50" i="91"/>
  <c r="J50" i="91"/>
  <c r="I50" i="91"/>
  <c r="H50" i="91"/>
  <c r="G50" i="91"/>
  <c r="F50" i="91"/>
  <c r="E50" i="91"/>
  <c r="D50" i="91"/>
  <c r="C50" i="91"/>
  <c r="L43" i="91"/>
  <c r="K43" i="91"/>
  <c r="J43" i="91"/>
  <c r="I43" i="91"/>
  <c r="H43" i="91"/>
  <c r="G43" i="91"/>
  <c r="F43" i="91"/>
  <c r="E43" i="91"/>
  <c r="D43" i="91"/>
  <c r="C43" i="91"/>
  <c r="L37" i="91"/>
  <c r="K37" i="91"/>
  <c r="J37" i="91"/>
  <c r="J44" i="91" s="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C44" i="91" s="1"/>
  <c r="L25" i="91"/>
  <c r="K25" i="91"/>
  <c r="J25" i="91"/>
  <c r="I25" i="91"/>
  <c r="H25" i="91"/>
  <c r="G25" i="91"/>
  <c r="F25" i="91"/>
  <c r="E25" i="91"/>
  <c r="D25" i="91"/>
  <c r="C25" i="91"/>
  <c r="L13" i="91"/>
  <c r="K13" i="91"/>
  <c r="J13" i="91"/>
  <c r="I13" i="91"/>
  <c r="H13" i="91"/>
  <c r="H26" i="91" s="1"/>
  <c r="G13" i="91"/>
  <c r="G26" i="91" s="1"/>
  <c r="F13" i="91"/>
  <c r="F26" i="91" s="1"/>
  <c r="F45" i="91" s="1"/>
  <c r="E13" i="91"/>
  <c r="E26" i="91" s="1"/>
  <c r="E45" i="91" s="1"/>
  <c r="D13" i="91"/>
  <c r="D26" i="91" s="1"/>
  <c r="C13" i="91"/>
  <c r="C26" i="91" s="1"/>
  <c r="L50" i="92"/>
  <c r="K50" i="92"/>
  <c r="J50" i="92"/>
  <c r="I50" i="92"/>
  <c r="H50" i="92"/>
  <c r="G50" i="92"/>
  <c r="F50" i="92"/>
  <c r="E50" i="92"/>
  <c r="D50" i="92"/>
  <c r="C50" i="92"/>
  <c r="L43" i="92"/>
  <c r="K43" i="92"/>
  <c r="J43" i="92"/>
  <c r="I43" i="92"/>
  <c r="H43" i="92"/>
  <c r="G43" i="92"/>
  <c r="F43" i="92"/>
  <c r="E43" i="92"/>
  <c r="D43" i="92"/>
  <c r="C43" i="92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G44" i="92" s="1"/>
  <c r="F37" i="92"/>
  <c r="E37" i="92"/>
  <c r="D37" i="92"/>
  <c r="C37" i="92"/>
  <c r="L25" i="92"/>
  <c r="K25" i="92"/>
  <c r="J25" i="92"/>
  <c r="I25" i="92"/>
  <c r="H25" i="92"/>
  <c r="G25" i="92"/>
  <c r="F25" i="92"/>
  <c r="E25" i="92"/>
  <c r="D25" i="92"/>
  <c r="C25" i="92"/>
  <c r="L13" i="92"/>
  <c r="L26" i="92" s="1"/>
  <c r="K13" i="92"/>
  <c r="K26" i="92" s="1"/>
  <c r="J13" i="92"/>
  <c r="J26" i="92" s="1"/>
  <c r="I13" i="92"/>
  <c r="I26" i="92" s="1"/>
  <c r="H13" i="92"/>
  <c r="H26" i="92" s="1"/>
  <c r="G13" i="92"/>
  <c r="G26" i="92" s="1"/>
  <c r="G45" i="92" s="1"/>
  <c r="F13" i="92"/>
  <c r="F26" i="92" s="1"/>
  <c r="E13" i="92"/>
  <c r="E26" i="92" s="1"/>
  <c r="D13" i="92"/>
  <c r="C13" i="92"/>
  <c r="L50" i="93"/>
  <c r="K50" i="93"/>
  <c r="J50" i="93"/>
  <c r="I50" i="93"/>
  <c r="H50" i="93"/>
  <c r="G50" i="93"/>
  <c r="F50" i="93"/>
  <c r="E50" i="93"/>
  <c r="D50" i="93"/>
  <c r="C50" i="93"/>
  <c r="L43" i="93"/>
  <c r="K43" i="93"/>
  <c r="J43" i="93"/>
  <c r="I43" i="93"/>
  <c r="H43" i="93"/>
  <c r="G43" i="93"/>
  <c r="F43" i="93"/>
  <c r="E43" i="93"/>
  <c r="D43" i="93"/>
  <c r="C43" i="93"/>
  <c r="L37" i="93"/>
  <c r="K37" i="93"/>
  <c r="J37" i="93"/>
  <c r="I37" i="93"/>
  <c r="H37" i="93"/>
  <c r="H44" i="93" s="1"/>
  <c r="G37" i="93"/>
  <c r="G44" i="93" s="1"/>
  <c r="F37" i="93"/>
  <c r="E37" i="93"/>
  <c r="D37" i="93"/>
  <c r="C37" i="93"/>
  <c r="L25" i="93"/>
  <c r="K25" i="93"/>
  <c r="J25" i="93"/>
  <c r="I25" i="93"/>
  <c r="H25" i="93"/>
  <c r="G25" i="93"/>
  <c r="F25" i="93"/>
  <c r="E25" i="93"/>
  <c r="D25" i="93"/>
  <c r="C25" i="93"/>
  <c r="L13" i="93"/>
  <c r="L26" i="93" s="1"/>
  <c r="K13" i="93"/>
  <c r="K26" i="93" s="1"/>
  <c r="J13" i="93"/>
  <c r="I13" i="93"/>
  <c r="H13" i="93"/>
  <c r="G13" i="93"/>
  <c r="F13" i="93"/>
  <c r="F26" i="93" s="1"/>
  <c r="E13" i="93"/>
  <c r="E26" i="93" s="1"/>
  <c r="D13" i="93"/>
  <c r="C13" i="93"/>
  <c r="L50" i="94"/>
  <c r="K50" i="94"/>
  <c r="J50" i="94"/>
  <c r="I50" i="94"/>
  <c r="H50" i="94"/>
  <c r="G50" i="94"/>
  <c r="F50" i="94"/>
  <c r="E50" i="94"/>
  <c r="D50" i="94"/>
  <c r="C50" i="94"/>
  <c r="L43" i="94"/>
  <c r="K43" i="94"/>
  <c r="J43" i="94"/>
  <c r="I43" i="94"/>
  <c r="H43" i="94"/>
  <c r="G43" i="94"/>
  <c r="F43" i="94"/>
  <c r="E43" i="94"/>
  <c r="D43" i="94"/>
  <c r="C43" i="94"/>
  <c r="L37" i="94"/>
  <c r="K37" i="94"/>
  <c r="J37" i="94"/>
  <c r="I37" i="94"/>
  <c r="I44" i="94" s="1"/>
  <c r="H37" i="94"/>
  <c r="G37" i="94"/>
  <c r="F37" i="94"/>
  <c r="F44" i="94" s="1"/>
  <c r="E37" i="94"/>
  <c r="E44" i="94" s="1"/>
  <c r="D37" i="94"/>
  <c r="D44" i="94" s="1"/>
  <c r="C37" i="94"/>
  <c r="C44" i="94" s="1"/>
  <c r="L25" i="94"/>
  <c r="K25" i="94"/>
  <c r="J25" i="94"/>
  <c r="I25" i="94"/>
  <c r="H25" i="94"/>
  <c r="G25" i="94"/>
  <c r="F25" i="94"/>
  <c r="E25" i="94"/>
  <c r="D25" i="94"/>
  <c r="C25" i="94"/>
  <c r="L13" i="94"/>
  <c r="K13" i="94"/>
  <c r="K26" i="94" s="1"/>
  <c r="J13" i="94"/>
  <c r="I13" i="94"/>
  <c r="H13" i="94"/>
  <c r="G13" i="94"/>
  <c r="G26" i="94" s="1"/>
  <c r="F13" i="94"/>
  <c r="E13" i="94"/>
  <c r="D13" i="94"/>
  <c r="D26" i="94" s="1"/>
  <c r="C13" i="94"/>
  <c r="C26" i="94" s="1"/>
  <c r="L50" i="95"/>
  <c r="K50" i="95"/>
  <c r="J50" i="95"/>
  <c r="I50" i="95"/>
  <c r="H50" i="95"/>
  <c r="G50" i="95"/>
  <c r="F50" i="95"/>
  <c r="E50" i="95"/>
  <c r="D50" i="95"/>
  <c r="C50" i="95"/>
  <c r="L43" i="95"/>
  <c r="K43" i="95"/>
  <c r="J43" i="95"/>
  <c r="I43" i="95"/>
  <c r="H43" i="95"/>
  <c r="G43" i="95"/>
  <c r="F43" i="95"/>
  <c r="E43" i="95"/>
  <c r="D43" i="95"/>
  <c r="C43" i="95"/>
  <c r="L37" i="95"/>
  <c r="L44" i="95" s="1"/>
  <c r="K37" i="95"/>
  <c r="K44" i="95" s="1"/>
  <c r="J37" i="95"/>
  <c r="J44" i="95" s="1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D44" i="95" s="1"/>
  <c r="C37" i="95"/>
  <c r="C44" i="95" s="1"/>
  <c r="L25" i="95"/>
  <c r="K25" i="95"/>
  <c r="J25" i="95"/>
  <c r="I25" i="95"/>
  <c r="H25" i="95"/>
  <c r="G25" i="95"/>
  <c r="F25" i="95"/>
  <c r="E25" i="95"/>
  <c r="D25" i="95"/>
  <c r="C25" i="95"/>
  <c r="L13" i="95"/>
  <c r="K13" i="95"/>
  <c r="J13" i="95"/>
  <c r="J26" i="95" s="1"/>
  <c r="I13" i="95"/>
  <c r="I26" i="95" s="1"/>
  <c r="H13" i="95"/>
  <c r="H26" i="95" s="1"/>
  <c r="G13" i="95"/>
  <c r="G26" i="95" s="1"/>
  <c r="G45" i="95" s="1"/>
  <c r="F13" i="95"/>
  <c r="F26" i="95" s="1"/>
  <c r="E13" i="95"/>
  <c r="E26" i="95" s="1"/>
  <c r="D13" i="95"/>
  <c r="D26" i="95" s="1"/>
  <c r="C13" i="95"/>
  <c r="C26" i="95" s="1"/>
  <c r="L50" i="96"/>
  <c r="K50" i="96"/>
  <c r="J50" i="96"/>
  <c r="I50" i="96"/>
  <c r="H50" i="96"/>
  <c r="G50" i="96"/>
  <c r="F50" i="96"/>
  <c r="E50" i="96"/>
  <c r="D50" i="96"/>
  <c r="C50" i="96"/>
  <c r="L43" i="96"/>
  <c r="K43" i="96"/>
  <c r="J43" i="96"/>
  <c r="I43" i="96"/>
  <c r="H43" i="96"/>
  <c r="G43" i="96"/>
  <c r="F43" i="96"/>
  <c r="E43" i="96"/>
  <c r="D43" i="96"/>
  <c r="C43" i="96"/>
  <c r="L37" i="96"/>
  <c r="L44" i="96" s="1"/>
  <c r="K37" i="96"/>
  <c r="K44" i="96" s="1"/>
  <c r="J37" i="96"/>
  <c r="J44" i="96" s="1"/>
  <c r="I37" i="96"/>
  <c r="I44" i="96" s="1"/>
  <c r="H37" i="96"/>
  <c r="G37" i="96"/>
  <c r="F37" i="96"/>
  <c r="E37" i="96"/>
  <c r="D37" i="96"/>
  <c r="C37" i="96"/>
  <c r="C44" i="96" s="1"/>
  <c r="L25" i="96"/>
  <c r="K25" i="96"/>
  <c r="J25" i="96"/>
  <c r="I25" i="96"/>
  <c r="H25" i="96"/>
  <c r="G25" i="96"/>
  <c r="F25" i="96"/>
  <c r="E25" i="96"/>
  <c r="D25" i="96"/>
  <c r="C25" i="96"/>
  <c r="L13" i="96"/>
  <c r="L26" i="96" s="1"/>
  <c r="K13" i="96"/>
  <c r="K26" i="96" s="1"/>
  <c r="J13" i="96"/>
  <c r="J26" i="96" s="1"/>
  <c r="I13" i="96"/>
  <c r="I26" i="96" s="1"/>
  <c r="I45" i="96" s="1"/>
  <c r="H13" i="96"/>
  <c r="H26" i="96" s="1"/>
  <c r="G13" i="96"/>
  <c r="G26" i="96" s="1"/>
  <c r="F13" i="96"/>
  <c r="E13" i="96"/>
  <c r="D13" i="96"/>
  <c r="C13" i="96"/>
  <c r="L50" i="97"/>
  <c r="K50" i="97"/>
  <c r="J50" i="97"/>
  <c r="I50" i="97"/>
  <c r="H50" i="97"/>
  <c r="G50" i="97"/>
  <c r="F50" i="97"/>
  <c r="E50" i="97"/>
  <c r="D50" i="97"/>
  <c r="C50" i="97"/>
  <c r="L43" i="97"/>
  <c r="K43" i="97"/>
  <c r="J43" i="97"/>
  <c r="I43" i="97"/>
  <c r="H43" i="97"/>
  <c r="G43" i="97"/>
  <c r="F43" i="97"/>
  <c r="E43" i="97"/>
  <c r="D43" i="97"/>
  <c r="C43" i="97"/>
  <c r="L37" i="97"/>
  <c r="K37" i="97"/>
  <c r="J37" i="97"/>
  <c r="I37" i="97"/>
  <c r="I44" i="97" s="1"/>
  <c r="H37" i="97"/>
  <c r="G37" i="97"/>
  <c r="F37" i="97"/>
  <c r="E37" i="97"/>
  <c r="D37" i="97"/>
  <c r="C37" i="97"/>
  <c r="L25" i="97"/>
  <c r="K25" i="97"/>
  <c r="J25" i="97"/>
  <c r="I25" i="97"/>
  <c r="H25" i="97"/>
  <c r="G25" i="97"/>
  <c r="F25" i="97"/>
  <c r="E25" i="97"/>
  <c r="D25" i="97"/>
  <c r="C25" i="97"/>
  <c r="L13" i="97"/>
  <c r="L26" i="97" s="1"/>
  <c r="K13" i="97"/>
  <c r="J13" i="97"/>
  <c r="I13" i="97"/>
  <c r="H13" i="97"/>
  <c r="G13" i="97"/>
  <c r="G26" i="97" s="1"/>
  <c r="F13" i="97"/>
  <c r="F26" i="97" s="1"/>
  <c r="E13" i="97"/>
  <c r="D13" i="97"/>
  <c r="C13" i="97"/>
  <c r="L50" i="98"/>
  <c r="K50" i="98"/>
  <c r="J50" i="98"/>
  <c r="I50" i="98"/>
  <c r="H50" i="98"/>
  <c r="G50" i="98"/>
  <c r="F50" i="98"/>
  <c r="E50" i="98"/>
  <c r="D50" i="98"/>
  <c r="C50" i="98"/>
  <c r="L43" i="98"/>
  <c r="K43" i="98"/>
  <c r="J43" i="98"/>
  <c r="I43" i="98"/>
  <c r="H43" i="98"/>
  <c r="G43" i="98"/>
  <c r="F43" i="98"/>
  <c r="E43" i="98"/>
  <c r="D43" i="98"/>
  <c r="C43" i="98"/>
  <c r="L37" i="98"/>
  <c r="K37" i="98"/>
  <c r="J37" i="98"/>
  <c r="I37" i="98"/>
  <c r="H37" i="98"/>
  <c r="G37" i="98"/>
  <c r="G44" i="98" s="1"/>
  <c r="F37" i="98"/>
  <c r="F44" i="98" s="1"/>
  <c r="E37" i="98"/>
  <c r="E44" i="98" s="1"/>
  <c r="D37" i="98"/>
  <c r="C37" i="98"/>
  <c r="C44" i="98" s="1"/>
  <c r="L25" i="98"/>
  <c r="K25" i="98"/>
  <c r="J25" i="98"/>
  <c r="I25" i="98"/>
  <c r="H25" i="98"/>
  <c r="G25" i="98"/>
  <c r="F25" i="98"/>
  <c r="E25" i="98"/>
  <c r="D25" i="98"/>
  <c r="C25" i="98"/>
  <c r="L13" i="98"/>
  <c r="L26" i="98" s="1"/>
  <c r="K13" i="98"/>
  <c r="J13" i="98"/>
  <c r="I13" i="98"/>
  <c r="H13" i="98"/>
  <c r="G13" i="98"/>
  <c r="F13" i="98"/>
  <c r="E13" i="98"/>
  <c r="E26" i="98" s="1"/>
  <c r="D13" i="98"/>
  <c r="D26" i="98" s="1"/>
  <c r="C13" i="98"/>
  <c r="C26" i="98" s="1"/>
  <c r="C45" i="98" s="1"/>
  <c r="L50" i="99"/>
  <c r="K50" i="99"/>
  <c r="J50" i="99"/>
  <c r="I50" i="99"/>
  <c r="H50" i="99"/>
  <c r="G50" i="99"/>
  <c r="F50" i="99"/>
  <c r="E50" i="99"/>
  <c r="D50" i="99"/>
  <c r="C50" i="99"/>
  <c r="L43" i="99"/>
  <c r="K43" i="99"/>
  <c r="J43" i="99"/>
  <c r="I43" i="99"/>
  <c r="H43" i="99"/>
  <c r="G43" i="99"/>
  <c r="F43" i="99"/>
  <c r="E43" i="99"/>
  <c r="D43" i="99"/>
  <c r="C43" i="99"/>
  <c r="L37" i="99"/>
  <c r="L44" i="99" s="1"/>
  <c r="K37" i="99"/>
  <c r="K44" i="99" s="1"/>
  <c r="J37" i="99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D44" i="99" s="1"/>
  <c r="C37" i="99"/>
  <c r="L25" i="99"/>
  <c r="K25" i="99"/>
  <c r="J25" i="99"/>
  <c r="I25" i="99"/>
  <c r="H25" i="99"/>
  <c r="G25" i="99"/>
  <c r="F25" i="99"/>
  <c r="E25" i="99"/>
  <c r="D25" i="99"/>
  <c r="C25" i="99"/>
  <c r="L13" i="99"/>
  <c r="K13" i="99"/>
  <c r="K26" i="99" s="1"/>
  <c r="J13" i="99"/>
  <c r="J26" i="99" s="1"/>
  <c r="I13" i="99"/>
  <c r="I26" i="99" s="1"/>
  <c r="H13" i="99"/>
  <c r="G13" i="99"/>
  <c r="G26" i="99" s="1"/>
  <c r="F13" i="99"/>
  <c r="F26" i="99" s="1"/>
  <c r="E13" i="99"/>
  <c r="E26" i="99" s="1"/>
  <c r="E45" i="99" s="1"/>
  <c r="D13" i="99"/>
  <c r="D26" i="99" s="1"/>
  <c r="D45" i="99" s="1"/>
  <c r="C13" i="99"/>
  <c r="C26" i="99" s="1"/>
  <c r="L50" i="100"/>
  <c r="K50" i="100"/>
  <c r="J50" i="100"/>
  <c r="I50" i="100"/>
  <c r="H50" i="100"/>
  <c r="G50" i="100"/>
  <c r="F50" i="100"/>
  <c r="E50" i="100"/>
  <c r="D50" i="100"/>
  <c r="C50" i="100"/>
  <c r="L43" i="100"/>
  <c r="K43" i="100"/>
  <c r="J43" i="100"/>
  <c r="I43" i="100"/>
  <c r="H43" i="100"/>
  <c r="G43" i="100"/>
  <c r="F43" i="100"/>
  <c r="E43" i="100"/>
  <c r="D43" i="100"/>
  <c r="C43" i="100"/>
  <c r="L37" i="100"/>
  <c r="L44" i="100" s="1"/>
  <c r="K37" i="100"/>
  <c r="K44" i="100" s="1"/>
  <c r="J37" i="100"/>
  <c r="J44" i="100" s="1"/>
  <c r="I37" i="100"/>
  <c r="H37" i="100"/>
  <c r="G37" i="100"/>
  <c r="F37" i="100"/>
  <c r="F44" i="100" s="1"/>
  <c r="E37" i="100"/>
  <c r="E44" i="100" s="1"/>
  <c r="D37" i="100"/>
  <c r="D44" i="100" s="1"/>
  <c r="C37" i="100"/>
  <c r="L25" i="100"/>
  <c r="K25" i="100"/>
  <c r="J25" i="100"/>
  <c r="I25" i="100"/>
  <c r="H25" i="100"/>
  <c r="G25" i="100"/>
  <c r="F25" i="100"/>
  <c r="E25" i="100"/>
  <c r="D25" i="100"/>
  <c r="C25" i="100"/>
  <c r="L13" i="100"/>
  <c r="L26" i="100" s="1"/>
  <c r="K13" i="100"/>
  <c r="K26" i="100" s="1"/>
  <c r="J13" i="100"/>
  <c r="J26" i="100" s="1"/>
  <c r="I13" i="100"/>
  <c r="I26" i="100" s="1"/>
  <c r="H13" i="100"/>
  <c r="H26" i="100" s="1"/>
  <c r="G13" i="100"/>
  <c r="F13" i="100"/>
  <c r="E13" i="100"/>
  <c r="D13" i="100"/>
  <c r="D26" i="100" s="1"/>
  <c r="C13" i="100"/>
  <c r="C26" i="100" s="1"/>
  <c r="L50" i="101"/>
  <c r="K50" i="101"/>
  <c r="J50" i="101"/>
  <c r="I50" i="101"/>
  <c r="H50" i="101"/>
  <c r="G50" i="101"/>
  <c r="F50" i="101"/>
  <c r="E50" i="101"/>
  <c r="D50" i="101"/>
  <c r="C50" i="101"/>
  <c r="L43" i="101"/>
  <c r="K43" i="101"/>
  <c r="J43" i="101"/>
  <c r="I43" i="101"/>
  <c r="H43" i="101"/>
  <c r="G43" i="101"/>
  <c r="F43" i="101"/>
  <c r="E43" i="101"/>
  <c r="D43" i="101"/>
  <c r="C43" i="101"/>
  <c r="L37" i="101"/>
  <c r="L44" i="101" s="1"/>
  <c r="K37" i="101"/>
  <c r="K44" i="101" s="1"/>
  <c r="J37" i="101"/>
  <c r="I37" i="101"/>
  <c r="H37" i="101"/>
  <c r="G37" i="101"/>
  <c r="F37" i="101"/>
  <c r="E37" i="101"/>
  <c r="D37" i="101"/>
  <c r="C37" i="101"/>
  <c r="C44" i="101" s="1"/>
  <c r="L25" i="101"/>
  <c r="K25" i="101"/>
  <c r="J25" i="101"/>
  <c r="I25" i="101"/>
  <c r="H25" i="101"/>
  <c r="G25" i="101"/>
  <c r="F25" i="101"/>
  <c r="E25" i="101"/>
  <c r="D25" i="101"/>
  <c r="C25" i="101"/>
  <c r="L13" i="101"/>
  <c r="K13" i="101"/>
  <c r="J13" i="101"/>
  <c r="J26" i="101" s="1"/>
  <c r="I13" i="101"/>
  <c r="I26" i="101" s="1"/>
  <c r="H13" i="101"/>
  <c r="G13" i="101"/>
  <c r="F13" i="101"/>
  <c r="E13" i="101"/>
  <c r="D13" i="101"/>
  <c r="C13" i="101"/>
  <c r="L50" i="102"/>
  <c r="K50" i="102"/>
  <c r="J50" i="102"/>
  <c r="I50" i="102"/>
  <c r="H50" i="102"/>
  <c r="G50" i="102"/>
  <c r="F50" i="102"/>
  <c r="E50" i="102"/>
  <c r="D50" i="102"/>
  <c r="C50" i="102"/>
  <c r="L43" i="102"/>
  <c r="K43" i="102"/>
  <c r="J43" i="102"/>
  <c r="I43" i="102"/>
  <c r="H43" i="102"/>
  <c r="G43" i="102"/>
  <c r="F43" i="102"/>
  <c r="E43" i="102"/>
  <c r="D43" i="102"/>
  <c r="C43" i="102"/>
  <c r="L37" i="102"/>
  <c r="K37" i="102"/>
  <c r="J37" i="102"/>
  <c r="I37" i="102"/>
  <c r="I44" i="102" s="1"/>
  <c r="H37" i="102"/>
  <c r="H44" i="102" s="1"/>
  <c r="G37" i="102"/>
  <c r="G44" i="102" s="1"/>
  <c r="F37" i="102"/>
  <c r="E37" i="102"/>
  <c r="E44" i="102" s="1"/>
  <c r="D37" i="102"/>
  <c r="D44" i="102" s="1"/>
  <c r="C37" i="102"/>
  <c r="C44" i="102" s="1"/>
  <c r="L25" i="102"/>
  <c r="K25" i="102"/>
  <c r="J25" i="102"/>
  <c r="I25" i="102"/>
  <c r="H25" i="102"/>
  <c r="G25" i="102"/>
  <c r="F25" i="102"/>
  <c r="E25" i="102"/>
  <c r="D25" i="102"/>
  <c r="C25" i="102"/>
  <c r="L13" i="102"/>
  <c r="K13" i="102"/>
  <c r="J13" i="102"/>
  <c r="I13" i="102"/>
  <c r="H13" i="102"/>
  <c r="G13" i="102"/>
  <c r="G26" i="102" s="1"/>
  <c r="F13" i="102"/>
  <c r="F26" i="102" s="1"/>
  <c r="E13" i="102"/>
  <c r="E26" i="102" s="1"/>
  <c r="E45" i="102" s="1"/>
  <c r="D13" i="102"/>
  <c r="C13" i="102"/>
  <c r="C26" i="102" s="1"/>
  <c r="L50" i="103"/>
  <c r="K50" i="103"/>
  <c r="J50" i="103"/>
  <c r="I50" i="103"/>
  <c r="H50" i="103"/>
  <c r="G50" i="103"/>
  <c r="F50" i="103"/>
  <c r="E50" i="103"/>
  <c r="D50" i="103"/>
  <c r="C50" i="103"/>
  <c r="L43" i="103"/>
  <c r="K43" i="103"/>
  <c r="J43" i="103"/>
  <c r="I43" i="103"/>
  <c r="H43" i="103"/>
  <c r="G43" i="103"/>
  <c r="F43" i="103"/>
  <c r="E43" i="103"/>
  <c r="D43" i="103"/>
  <c r="C43" i="103"/>
  <c r="L37" i="103"/>
  <c r="K37" i="103"/>
  <c r="K44" i="103" s="1"/>
  <c r="J37" i="103"/>
  <c r="J44" i="103" s="1"/>
  <c r="I37" i="103"/>
  <c r="I44" i="103" s="1"/>
  <c r="H37" i="103"/>
  <c r="H44" i="103" s="1"/>
  <c r="G37" i="103"/>
  <c r="G44" i="103" s="1"/>
  <c r="F37" i="103"/>
  <c r="F44" i="103" s="1"/>
  <c r="E37" i="103"/>
  <c r="D37" i="103"/>
  <c r="C37" i="103"/>
  <c r="L25" i="103"/>
  <c r="K25" i="103"/>
  <c r="J25" i="103"/>
  <c r="I25" i="103"/>
  <c r="H25" i="103"/>
  <c r="G25" i="103"/>
  <c r="F25" i="103"/>
  <c r="E25" i="103"/>
  <c r="D25" i="103"/>
  <c r="C25" i="103"/>
  <c r="L13" i="103"/>
  <c r="L26" i="103" s="1"/>
  <c r="K13" i="103"/>
  <c r="K26" i="103" s="1"/>
  <c r="J13" i="103"/>
  <c r="I13" i="103"/>
  <c r="I26" i="103" s="1"/>
  <c r="H13" i="103"/>
  <c r="H26" i="103" s="1"/>
  <c r="G13" i="103"/>
  <c r="G26" i="103" s="1"/>
  <c r="G45" i="103" s="1"/>
  <c r="F13" i="103"/>
  <c r="F26" i="103" s="1"/>
  <c r="F45" i="103" s="1"/>
  <c r="E13" i="103"/>
  <c r="E26" i="103" s="1"/>
  <c r="D13" i="103"/>
  <c r="D26" i="103" s="1"/>
  <c r="C13" i="103"/>
  <c r="L50" i="104"/>
  <c r="K50" i="104"/>
  <c r="J50" i="104"/>
  <c r="I50" i="104"/>
  <c r="H50" i="104"/>
  <c r="G50" i="104"/>
  <c r="F50" i="104"/>
  <c r="E50" i="104"/>
  <c r="D50" i="104"/>
  <c r="C50" i="104"/>
  <c r="L43" i="104"/>
  <c r="K43" i="104"/>
  <c r="J43" i="104"/>
  <c r="I43" i="104"/>
  <c r="H43" i="104"/>
  <c r="G43" i="104"/>
  <c r="F43" i="104"/>
  <c r="E43" i="104"/>
  <c r="D43" i="104"/>
  <c r="C43" i="104"/>
  <c r="L37" i="104"/>
  <c r="L44" i="104" s="1"/>
  <c r="K37" i="104"/>
  <c r="J37" i="104"/>
  <c r="I37" i="104"/>
  <c r="H37" i="104"/>
  <c r="H44" i="104" s="1"/>
  <c r="G37" i="104"/>
  <c r="G44" i="104" s="1"/>
  <c r="F37" i="104"/>
  <c r="E37" i="104"/>
  <c r="D37" i="104"/>
  <c r="C37" i="104"/>
  <c r="L25" i="104"/>
  <c r="K25" i="104"/>
  <c r="J25" i="104"/>
  <c r="I25" i="104"/>
  <c r="H25" i="104"/>
  <c r="G25" i="104"/>
  <c r="F25" i="104"/>
  <c r="E25" i="104"/>
  <c r="D25" i="104"/>
  <c r="C25" i="104"/>
  <c r="L13" i="104"/>
  <c r="L26" i="104" s="1"/>
  <c r="K13" i="104"/>
  <c r="K26" i="104" s="1"/>
  <c r="J13" i="104"/>
  <c r="J26" i="104" s="1"/>
  <c r="I13" i="104"/>
  <c r="H13" i="104"/>
  <c r="G13" i="104"/>
  <c r="F13" i="104"/>
  <c r="F26" i="104" s="1"/>
  <c r="E13" i="104"/>
  <c r="E26" i="104" s="1"/>
  <c r="D13" i="104"/>
  <c r="C13" i="104"/>
  <c r="L50" i="105"/>
  <c r="K50" i="105"/>
  <c r="J50" i="105"/>
  <c r="I50" i="105"/>
  <c r="H50" i="105"/>
  <c r="G50" i="105"/>
  <c r="F50" i="105"/>
  <c r="E50" i="105"/>
  <c r="D50" i="105"/>
  <c r="C50" i="105"/>
  <c r="L43" i="105"/>
  <c r="K43" i="105"/>
  <c r="J43" i="105"/>
  <c r="I43" i="105"/>
  <c r="H43" i="105"/>
  <c r="G43" i="105"/>
  <c r="F43" i="105"/>
  <c r="E43" i="105"/>
  <c r="D43" i="105"/>
  <c r="C43" i="105"/>
  <c r="L37" i="105"/>
  <c r="K37" i="105"/>
  <c r="J37" i="105"/>
  <c r="I37" i="105"/>
  <c r="H37" i="105"/>
  <c r="G37" i="105"/>
  <c r="F37" i="105"/>
  <c r="E37" i="105"/>
  <c r="E44" i="105" s="1"/>
  <c r="D37" i="105"/>
  <c r="C37" i="105"/>
  <c r="L25" i="105"/>
  <c r="K25" i="105"/>
  <c r="J25" i="105"/>
  <c r="J26" i="105" s="1"/>
  <c r="I25" i="105"/>
  <c r="I26" i="105" s="1"/>
  <c r="H25" i="105"/>
  <c r="H26" i="105" s="1"/>
  <c r="G25" i="105"/>
  <c r="G26" i="105" s="1"/>
  <c r="F25" i="105"/>
  <c r="E25" i="105"/>
  <c r="D25" i="105"/>
  <c r="C25" i="105"/>
  <c r="L13" i="105"/>
  <c r="K13" i="105"/>
  <c r="J13" i="105"/>
  <c r="I13" i="105"/>
  <c r="H13" i="105"/>
  <c r="G13" i="105"/>
  <c r="F13" i="105"/>
  <c r="E13" i="105"/>
  <c r="E26" i="105" s="1"/>
  <c r="E45" i="105" s="1"/>
  <c r="D13" i="105"/>
  <c r="D26" i="105" s="1"/>
  <c r="C13" i="105"/>
  <c r="C26" i="105" s="1"/>
  <c r="L50" i="106"/>
  <c r="K50" i="106"/>
  <c r="J50" i="106"/>
  <c r="I50" i="106"/>
  <c r="H50" i="106"/>
  <c r="G50" i="106"/>
  <c r="F50" i="106"/>
  <c r="E50" i="106"/>
  <c r="D50" i="106"/>
  <c r="C50" i="106"/>
  <c r="L43" i="106"/>
  <c r="L44" i="106" s="1"/>
  <c r="K43" i="106"/>
  <c r="J43" i="106"/>
  <c r="I43" i="106"/>
  <c r="H43" i="106"/>
  <c r="G43" i="106"/>
  <c r="F43" i="106"/>
  <c r="E43" i="106"/>
  <c r="D43" i="106"/>
  <c r="D44" i="106" s="1"/>
  <c r="C43" i="106"/>
  <c r="C44" i="106" s="1"/>
  <c r="L37" i="106"/>
  <c r="K37" i="106"/>
  <c r="J37" i="106"/>
  <c r="J44" i="106" s="1"/>
  <c r="I37" i="106"/>
  <c r="I44" i="106" s="1"/>
  <c r="H37" i="106"/>
  <c r="H44" i="106" s="1"/>
  <c r="G37" i="106"/>
  <c r="G44" i="106" s="1"/>
  <c r="F37" i="106"/>
  <c r="F44" i="106" s="1"/>
  <c r="E37" i="106"/>
  <c r="D37" i="106"/>
  <c r="C37" i="106"/>
  <c r="L25" i="106"/>
  <c r="K25" i="106"/>
  <c r="J25" i="106"/>
  <c r="J26" i="106" s="1"/>
  <c r="I25" i="106"/>
  <c r="H25" i="106"/>
  <c r="G25" i="106"/>
  <c r="F25" i="106"/>
  <c r="E25" i="106"/>
  <c r="D25" i="106"/>
  <c r="C25" i="106"/>
  <c r="L13" i="106"/>
  <c r="K13" i="106"/>
  <c r="K26" i="106" s="1"/>
  <c r="J13" i="106"/>
  <c r="I13" i="106"/>
  <c r="H13" i="106"/>
  <c r="H26" i="106" s="1"/>
  <c r="G13" i="106"/>
  <c r="G26" i="106" s="1"/>
  <c r="F13" i="106"/>
  <c r="F26" i="106" s="1"/>
  <c r="E13" i="106"/>
  <c r="D13" i="106"/>
  <c r="C13" i="106"/>
  <c r="L50" i="107"/>
  <c r="K50" i="107"/>
  <c r="J50" i="107"/>
  <c r="I50" i="107"/>
  <c r="H50" i="107"/>
  <c r="G50" i="107"/>
  <c r="F50" i="107"/>
  <c r="E50" i="107"/>
  <c r="D50" i="107"/>
  <c r="C50" i="107"/>
  <c r="J44" i="107"/>
  <c r="I44" i="107"/>
  <c r="L43" i="107"/>
  <c r="K43" i="107"/>
  <c r="J43" i="107"/>
  <c r="I43" i="107"/>
  <c r="H43" i="107"/>
  <c r="G43" i="107"/>
  <c r="F43" i="107"/>
  <c r="E43" i="107"/>
  <c r="D43" i="107"/>
  <c r="D44" i="107" s="1"/>
  <c r="C43" i="107"/>
  <c r="L37" i="107"/>
  <c r="K37" i="107"/>
  <c r="J37" i="107"/>
  <c r="I37" i="107"/>
  <c r="H37" i="107"/>
  <c r="G37" i="107"/>
  <c r="F37" i="107"/>
  <c r="E37" i="107"/>
  <c r="D37" i="107"/>
  <c r="C37" i="107"/>
  <c r="H26" i="107"/>
  <c r="G26" i="107"/>
  <c r="L25" i="107"/>
  <c r="K25" i="107"/>
  <c r="J25" i="107"/>
  <c r="J26" i="107" s="1"/>
  <c r="I25" i="107"/>
  <c r="I26" i="107" s="1"/>
  <c r="H25" i="107"/>
  <c r="G25" i="107"/>
  <c r="F25" i="107"/>
  <c r="E25" i="107"/>
  <c r="D25" i="107"/>
  <c r="C25" i="107"/>
  <c r="L13" i="107"/>
  <c r="L26" i="107" s="1"/>
  <c r="K13" i="107"/>
  <c r="K26" i="107" s="1"/>
  <c r="J13" i="107"/>
  <c r="I13" i="107"/>
  <c r="H13" i="107"/>
  <c r="G13" i="107"/>
  <c r="F13" i="107"/>
  <c r="E13" i="107"/>
  <c r="D13" i="107"/>
  <c r="C13" i="107"/>
  <c r="C26" i="107" s="1"/>
  <c r="L50" i="108"/>
  <c r="K50" i="108"/>
  <c r="J50" i="108"/>
  <c r="I50" i="108"/>
  <c r="H50" i="108"/>
  <c r="G50" i="108"/>
  <c r="F50" i="108"/>
  <c r="E50" i="108"/>
  <c r="D50" i="108"/>
  <c r="C50" i="108"/>
  <c r="J44" i="108"/>
  <c r="I44" i="108"/>
  <c r="L43" i="108"/>
  <c r="K43" i="108"/>
  <c r="J43" i="108"/>
  <c r="I43" i="108"/>
  <c r="H43" i="108"/>
  <c r="G43" i="108"/>
  <c r="F43" i="108"/>
  <c r="E43" i="108"/>
  <c r="D43" i="108"/>
  <c r="C43" i="108"/>
  <c r="C44" i="108" s="1"/>
  <c r="L37" i="108"/>
  <c r="K37" i="108"/>
  <c r="J37" i="108"/>
  <c r="I37" i="108"/>
  <c r="H37" i="108"/>
  <c r="G37" i="108"/>
  <c r="G44" i="108" s="1"/>
  <c r="F37" i="108"/>
  <c r="F44" i="108" s="1"/>
  <c r="E37" i="108"/>
  <c r="E44" i="108" s="1"/>
  <c r="D37" i="108"/>
  <c r="C37" i="108"/>
  <c r="H26" i="108"/>
  <c r="L25" i="108"/>
  <c r="K25" i="108"/>
  <c r="J25" i="108"/>
  <c r="J26" i="108" s="1"/>
  <c r="I25" i="108"/>
  <c r="H25" i="108"/>
  <c r="G25" i="108"/>
  <c r="F25" i="108"/>
  <c r="E25" i="108"/>
  <c r="D25" i="108"/>
  <c r="C25" i="108"/>
  <c r="L13" i="108"/>
  <c r="L26" i="108" s="1"/>
  <c r="K13" i="108"/>
  <c r="K26" i="108" s="1"/>
  <c r="J13" i="108"/>
  <c r="I13" i="108"/>
  <c r="H13" i="108"/>
  <c r="G13" i="108"/>
  <c r="G26" i="108" s="1"/>
  <c r="F13" i="108"/>
  <c r="F26" i="108" s="1"/>
  <c r="F45" i="108" s="1"/>
  <c r="E13" i="108"/>
  <c r="E26" i="108" s="1"/>
  <c r="E45" i="108" s="1"/>
  <c r="D13" i="108"/>
  <c r="D26" i="108" s="1"/>
  <c r="C13" i="108"/>
  <c r="L50" i="109"/>
  <c r="K50" i="109"/>
  <c r="J50" i="109"/>
  <c r="I50" i="109"/>
  <c r="H50" i="109"/>
  <c r="G50" i="109"/>
  <c r="F50" i="109"/>
  <c r="E50" i="109"/>
  <c r="D50" i="109"/>
  <c r="C50" i="109"/>
  <c r="J44" i="109"/>
  <c r="I44" i="109"/>
  <c r="L43" i="109"/>
  <c r="L44" i="109" s="1"/>
  <c r="K43" i="109"/>
  <c r="K44" i="109" s="1"/>
  <c r="J43" i="109"/>
  <c r="I43" i="109"/>
  <c r="H43" i="109"/>
  <c r="G43" i="109"/>
  <c r="F43" i="109"/>
  <c r="E43" i="109"/>
  <c r="D43" i="109"/>
  <c r="D44" i="109" s="1"/>
  <c r="C43" i="109"/>
  <c r="C44" i="109" s="1"/>
  <c r="L37" i="109"/>
  <c r="K37" i="109"/>
  <c r="J37" i="109"/>
  <c r="I37" i="109"/>
  <c r="H37" i="109"/>
  <c r="G37" i="109"/>
  <c r="F37" i="109"/>
  <c r="E37" i="109"/>
  <c r="D37" i="109"/>
  <c r="C37" i="109"/>
  <c r="H26" i="109"/>
  <c r="L25" i="109"/>
  <c r="K25" i="109"/>
  <c r="J25" i="109"/>
  <c r="J26" i="109" s="1"/>
  <c r="I25" i="109"/>
  <c r="H25" i="109"/>
  <c r="G25" i="109"/>
  <c r="G26" i="109" s="1"/>
  <c r="F25" i="109"/>
  <c r="E25" i="109"/>
  <c r="D25" i="109"/>
  <c r="C25" i="109"/>
  <c r="L13" i="109"/>
  <c r="K13" i="109"/>
  <c r="J13" i="109"/>
  <c r="I13" i="109"/>
  <c r="H13" i="109"/>
  <c r="G13" i="109"/>
  <c r="F13" i="109"/>
  <c r="E13" i="109"/>
  <c r="D13" i="109"/>
  <c r="C13" i="109"/>
  <c r="L50" i="110"/>
  <c r="K50" i="110"/>
  <c r="J50" i="110"/>
  <c r="I50" i="110"/>
  <c r="H50" i="110"/>
  <c r="G50" i="110"/>
  <c r="F50" i="110"/>
  <c r="E50" i="110"/>
  <c r="D50" i="110"/>
  <c r="C50" i="110"/>
  <c r="J44" i="110"/>
  <c r="L43" i="110"/>
  <c r="L44" i="110" s="1"/>
  <c r="K43" i="110"/>
  <c r="J43" i="110"/>
  <c r="I43" i="110"/>
  <c r="H43" i="110"/>
  <c r="G43" i="110"/>
  <c r="F43" i="110"/>
  <c r="E43" i="110"/>
  <c r="D43" i="110"/>
  <c r="C43" i="110"/>
  <c r="L37" i="110"/>
  <c r="K37" i="110"/>
  <c r="J37" i="110"/>
  <c r="I37" i="110"/>
  <c r="I44" i="110" s="1"/>
  <c r="H37" i="110"/>
  <c r="G37" i="110"/>
  <c r="G44" i="110" s="1"/>
  <c r="F37" i="110"/>
  <c r="F44" i="110" s="1"/>
  <c r="E37" i="110"/>
  <c r="E44" i="110" s="1"/>
  <c r="D37" i="110"/>
  <c r="C37" i="110"/>
  <c r="H26" i="110"/>
  <c r="G26" i="110"/>
  <c r="L25" i="110"/>
  <c r="K25" i="110"/>
  <c r="J25" i="110"/>
  <c r="I25" i="110"/>
  <c r="H25" i="110"/>
  <c r="G25" i="110"/>
  <c r="F25" i="110"/>
  <c r="E25" i="110"/>
  <c r="D25" i="110"/>
  <c r="C25" i="110"/>
  <c r="L13" i="110"/>
  <c r="K13" i="110"/>
  <c r="K26" i="110" s="1"/>
  <c r="J13" i="110"/>
  <c r="I13" i="110"/>
  <c r="H13" i="110"/>
  <c r="G13" i="110"/>
  <c r="F13" i="110"/>
  <c r="F26" i="110" s="1"/>
  <c r="F45" i="110" s="1"/>
  <c r="E13" i="110"/>
  <c r="E26" i="110" s="1"/>
  <c r="E45" i="110" s="1"/>
  <c r="D13" i="110"/>
  <c r="D26" i="110" s="1"/>
  <c r="C13" i="110"/>
  <c r="C26" i="110" s="1"/>
  <c r="L50" i="111"/>
  <c r="K50" i="111"/>
  <c r="J50" i="111"/>
  <c r="I50" i="111"/>
  <c r="H50" i="111"/>
  <c r="G50" i="111"/>
  <c r="F50" i="111"/>
  <c r="E50" i="111"/>
  <c r="D50" i="111"/>
  <c r="C50" i="111"/>
  <c r="L43" i="111"/>
  <c r="K43" i="111"/>
  <c r="K44" i="111" s="1"/>
  <c r="J43" i="111"/>
  <c r="I43" i="111"/>
  <c r="H43" i="111"/>
  <c r="G43" i="111"/>
  <c r="F43" i="111"/>
  <c r="E43" i="111"/>
  <c r="D43" i="111"/>
  <c r="D44" i="111" s="1"/>
  <c r="C43" i="111"/>
  <c r="C44" i="111" s="1"/>
  <c r="L37" i="111"/>
  <c r="K37" i="111"/>
  <c r="J37" i="111"/>
  <c r="J44" i="111" s="1"/>
  <c r="I37" i="111"/>
  <c r="I44" i="111" s="1"/>
  <c r="H37" i="111"/>
  <c r="G37" i="111"/>
  <c r="G44" i="111" s="1"/>
  <c r="F37" i="111"/>
  <c r="E37" i="111"/>
  <c r="D37" i="111"/>
  <c r="C37" i="111"/>
  <c r="L25" i="111"/>
  <c r="K25" i="111"/>
  <c r="J25" i="111"/>
  <c r="J26" i="111" s="1"/>
  <c r="I25" i="111"/>
  <c r="I26" i="111" s="1"/>
  <c r="H25" i="111"/>
  <c r="G25" i="111"/>
  <c r="F25" i="111"/>
  <c r="E25" i="111"/>
  <c r="D25" i="111"/>
  <c r="C25" i="111"/>
  <c r="L13" i="111"/>
  <c r="L26" i="111" s="1"/>
  <c r="K13" i="111"/>
  <c r="J13" i="111"/>
  <c r="I13" i="111"/>
  <c r="H13" i="111"/>
  <c r="H26" i="111" s="1"/>
  <c r="G13" i="111"/>
  <c r="G26" i="111" s="1"/>
  <c r="G45" i="111" s="1"/>
  <c r="F13" i="111"/>
  <c r="E13" i="111"/>
  <c r="D13" i="111"/>
  <c r="C13" i="111"/>
  <c r="L50" i="112"/>
  <c r="K50" i="112"/>
  <c r="J50" i="112"/>
  <c r="I50" i="112"/>
  <c r="H50" i="112"/>
  <c r="G50" i="112"/>
  <c r="F50" i="112"/>
  <c r="E50" i="112"/>
  <c r="D50" i="112"/>
  <c r="C50" i="112"/>
  <c r="J44" i="112"/>
  <c r="L43" i="112"/>
  <c r="L44" i="112" s="1"/>
  <c r="K43" i="112"/>
  <c r="K44" i="112" s="1"/>
  <c r="J43" i="112"/>
  <c r="I43" i="112"/>
  <c r="H43" i="112"/>
  <c r="G43" i="112"/>
  <c r="F43" i="112"/>
  <c r="E43" i="112"/>
  <c r="D43" i="112"/>
  <c r="C43" i="112"/>
  <c r="L37" i="112"/>
  <c r="K37" i="112"/>
  <c r="J37" i="112"/>
  <c r="I37" i="112"/>
  <c r="I44" i="112" s="1"/>
  <c r="H37" i="112"/>
  <c r="H44" i="112" s="1"/>
  <c r="G37" i="112"/>
  <c r="G44" i="112" s="1"/>
  <c r="F37" i="112"/>
  <c r="F44" i="112" s="1"/>
  <c r="E37" i="112"/>
  <c r="E44" i="112" s="1"/>
  <c r="D37" i="112"/>
  <c r="D44" i="112" s="1"/>
  <c r="C37" i="112"/>
  <c r="H26" i="112"/>
  <c r="L25" i="112"/>
  <c r="K25" i="112"/>
  <c r="J25" i="112"/>
  <c r="I25" i="112"/>
  <c r="H25" i="112"/>
  <c r="G25" i="112"/>
  <c r="F25" i="112"/>
  <c r="E25" i="112"/>
  <c r="D25" i="112"/>
  <c r="C25" i="112"/>
  <c r="L13" i="112"/>
  <c r="K13" i="112"/>
  <c r="J13" i="112"/>
  <c r="I13" i="112"/>
  <c r="H13" i="112"/>
  <c r="G13" i="112"/>
  <c r="G26" i="112" s="1"/>
  <c r="F13" i="112"/>
  <c r="F26" i="112" s="1"/>
  <c r="F45" i="112" s="1"/>
  <c r="E13" i="112"/>
  <c r="E26" i="112" s="1"/>
  <c r="E45" i="112" s="1"/>
  <c r="D13" i="112"/>
  <c r="D26" i="112" s="1"/>
  <c r="C13" i="112"/>
  <c r="C26" i="112" s="1"/>
  <c r="L50" i="113"/>
  <c r="K50" i="113"/>
  <c r="J50" i="113"/>
  <c r="I50" i="113"/>
  <c r="H50" i="113"/>
  <c r="G50" i="113"/>
  <c r="F50" i="113"/>
  <c r="E50" i="113"/>
  <c r="D50" i="113"/>
  <c r="C50" i="113"/>
  <c r="L43" i="113"/>
  <c r="K43" i="113"/>
  <c r="J43" i="113"/>
  <c r="I43" i="113"/>
  <c r="I44" i="113" s="1"/>
  <c r="H43" i="113"/>
  <c r="G43" i="113"/>
  <c r="F43" i="113"/>
  <c r="E43" i="113"/>
  <c r="D43" i="113"/>
  <c r="C43" i="113"/>
  <c r="C44" i="113" s="1"/>
  <c r="L37" i="113"/>
  <c r="L44" i="113" s="1"/>
  <c r="K37" i="113"/>
  <c r="J37" i="113"/>
  <c r="J44" i="113" s="1"/>
  <c r="I37" i="113"/>
  <c r="H37" i="113"/>
  <c r="G37" i="113"/>
  <c r="F37" i="113"/>
  <c r="E37" i="113"/>
  <c r="E44" i="113" s="1"/>
  <c r="D37" i="113"/>
  <c r="C37" i="113"/>
  <c r="L25" i="113"/>
  <c r="K25" i="113"/>
  <c r="J25" i="113"/>
  <c r="I25" i="113"/>
  <c r="I26" i="113" s="1"/>
  <c r="H25" i="113"/>
  <c r="G25" i="113"/>
  <c r="F25" i="113"/>
  <c r="E25" i="113"/>
  <c r="D25" i="113"/>
  <c r="C25" i="113"/>
  <c r="L13" i="113"/>
  <c r="L26" i="113" s="1"/>
  <c r="K13" i="113"/>
  <c r="K26" i="113" s="1"/>
  <c r="J13" i="113"/>
  <c r="J26" i="113" s="1"/>
  <c r="J45" i="113" s="1"/>
  <c r="I13" i="113"/>
  <c r="H13" i="113"/>
  <c r="G13" i="113"/>
  <c r="F13" i="113"/>
  <c r="E13" i="113"/>
  <c r="E26" i="113" s="1"/>
  <c r="D13" i="113"/>
  <c r="C13" i="113"/>
  <c r="L50" i="114"/>
  <c r="K50" i="114"/>
  <c r="J50" i="114"/>
  <c r="I50" i="114"/>
  <c r="H50" i="114"/>
  <c r="G50" i="114"/>
  <c r="F50" i="114"/>
  <c r="E50" i="114"/>
  <c r="D50" i="114"/>
  <c r="C50" i="114"/>
  <c r="I44" i="114"/>
  <c r="L43" i="114"/>
  <c r="K43" i="114"/>
  <c r="K44" i="114" s="1"/>
  <c r="J43" i="114"/>
  <c r="J44" i="114" s="1"/>
  <c r="I43" i="114"/>
  <c r="H43" i="114"/>
  <c r="G43" i="114"/>
  <c r="F43" i="114"/>
  <c r="E43" i="114"/>
  <c r="D43" i="114"/>
  <c r="C43" i="114"/>
  <c r="L37" i="114"/>
  <c r="K37" i="114"/>
  <c r="J37" i="114"/>
  <c r="I37" i="114"/>
  <c r="H37" i="114"/>
  <c r="G37" i="114"/>
  <c r="G44" i="114" s="1"/>
  <c r="F37" i="114"/>
  <c r="F44" i="114" s="1"/>
  <c r="E37" i="114"/>
  <c r="E44" i="114" s="1"/>
  <c r="D37" i="114"/>
  <c r="D44" i="114" s="1"/>
  <c r="C37" i="114"/>
  <c r="G26" i="114"/>
  <c r="L25" i="114"/>
  <c r="K25" i="114"/>
  <c r="J25" i="114"/>
  <c r="I25" i="114"/>
  <c r="I26" i="114" s="1"/>
  <c r="H25" i="114"/>
  <c r="G25" i="114"/>
  <c r="F25" i="114"/>
  <c r="E25" i="114"/>
  <c r="D25" i="114"/>
  <c r="C25" i="114"/>
  <c r="L13" i="114"/>
  <c r="K13" i="114"/>
  <c r="J13" i="114"/>
  <c r="I13" i="114"/>
  <c r="H13" i="114"/>
  <c r="H26" i="114" s="1"/>
  <c r="G13" i="114"/>
  <c r="F13" i="114"/>
  <c r="F26" i="114" s="1"/>
  <c r="F45" i="114" s="1"/>
  <c r="E13" i="114"/>
  <c r="E26" i="114" s="1"/>
  <c r="D13" i="114"/>
  <c r="D26" i="114" s="1"/>
  <c r="C13" i="114"/>
  <c r="C26" i="114" s="1"/>
  <c r="L50" i="115"/>
  <c r="K50" i="115"/>
  <c r="J50" i="115"/>
  <c r="I50" i="115"/>
  <c r="H50" i="115"/>
  <c r="G50" i="115"/>
  <c r="F50" i="115"/>
  <c r="E50" i="115"/>
  <c r="D50" i="115"/>
  <c r="C50" i="115"/>
  <c r="L43" i="115"/>
  <c r="K43" i="115"/>
  <c r="J43" i="115"/>
  <c r="I43" i="115"/>
  <c r="H43" i="115"/>
  <c r="G43" i="115"/>
  <c r="F43" i="115"/>
  <c r="E43" i="115"/>
  <c r="D43" i="115"/>
  <c r="C43" i="115"/>
  <c r="L37" i="115"/>
  <c r="L44" i="115" s="1"/>
  <c r="K37" i="115"/>
  <c r="J37" i="115"/>
  <c r="J44" i="115" s="1"/>
  <c r="I37" i="115"/>
  <c r="I44" i="115" s="1"/>
  <c r="H37" i="115"/>
  <c r="H44" i="115" s="1"/>
  <c r="G37" i="115"/>
  <c r="F37" i="115"/>
  <c r="E37" i="115"/>
  <c r="D37" i="115"/>
  <c r="C37" i="115"/>
  <c r="L25" i="115"/>
  <c r="K25" i="115"/>
  <c r="J25" i="115"/>
  <c r="I25" i="115"/>
  <c r="H25" i="115"/>
  <c r="G25" i="115"/>
  <c r="F25" i="115"/>
  <c r="E25" i="115"/>
  <c r="D25" i="115"/>
  <c r="C25" i="115"/>
  <c r="L13" i="115"/>
  <c r="L26" i="115" s="1"/>
  <c r="L45" i="115" s="1"/>
  <c r="K13" i="115"/>
  <c r="K26" i="115" s="1"/>
  <c r="J13" i="115"/>
  <c r="J26" i="115" s="1"/>
  <c r="J45" i="115" s="1"/>
  <c r="I13" i="115"/>
  <c r="H13" i="115"/>
  <c r="H26" i="115" s="1"/>
  <c r="G13" i="115"/>
  <c r="G26" i="115" s="1"/>
  <c r="F13" i="115"/>
  <c r="F26" i="115" s="1"/>
  <c r="E13" i="115"/>
  <c r="D13" i="115"/>
  <c r="C13" i="115"/>
  <c r="C26" i="115" s="1"/>
  <c r="L50" i="116"/>
  <c r="K50" i="116"/>
  <c r="J50" i="116"/>
  <c r="I50" i="116"/>
  <c r="H50" i="116"/>
  <c r="G50" i="116"/>
  <c r="F50" i="116"/>
  <c r="E50" i="116"/>
  <c r="D50" i="116"/>
  <c r="C50" i="116"/>
  <c r="L43" i="116"/>
  <c r="K43" i="116"/>
  <c r="K44" i="116" s="1"/>
  <c r="J43" i="116"/>
  <c r="J44" i="116" s="1"/>
  <c r="I43" i="116"/>
  <c r="H43" i="116"/>
  <c r="G43" i="116"/>
  <c r="F43" i="116"/>
  <c r="E43" i="116"/>
  <c r="D43" i="116"/>
  <c r="C43" i="116"/>
  <c r="L37" i="116"/>
  <c r="K37" i="116"/>
  <c r="J37" i="116"/>
  <c r="I37" i="116"/>
  <c r="I44" i="116" s="1"/>
  <c r="H37" i="116"/>
  <c r="G37" i="116"/>
  <c r="F37" i="116"/>
  <c r="E37" i="116"/>
  <c r="E44" i="116" s="1"/>
  <c r="D37" i="116"/>
  <c r="D44" i="116" s="1"/>
  <c r="C37" i="116"/>
  <c r="L25" i="116"/>
  <c r="K25" i="116"/>
  <c r="J25" i="116"/>
  <c r="I25" i="116"/>
  <c r="I26" i="116" s="1"/>
  <c r="I45" i="116" s="1"/>
  <c r="H25" i="116"/>
  <c r="G25" i="116"/>
  <c r="G26" i="116" s="1"/>
  <c r="F25" i="116"/>
  <c r="E25" i="116"/>
  <c r="D25" i="116"/>
  <c r="C25" i="116"/>
  <c r="L13" i="116"/>
  <c r="L26" i="116" s="1"/>
  <c r="K13" i="116"/>
  <c r="J13" i="116"/>
  <c r="I13" i="116"/>
  <c r="H13" i="116"/>
  <c r="G13" i="116"/>
  <c r="F13" i="116"/>
  <c r="E13" i="116"/>
  <c r="D13" i="116"/>
  <c r="D26" i="116" s="1"/>
  <c r="C13" i="116"/>
  <c r="C26" i="116" s="1"/>
  <c r="L50" i="117"/>
  <c r="K50" i="117"/>
  <c r="J50" i="117"/>
  <c r="I50" i="117"/>
  <c r="H50" i="117"/>
  <c r="G50" i="117"/>
  <c r="F50" i="117"/>
  <c r="E50" i="117"/>
  <c r="D50" i="117"/>
  <c r="C50" i="117"/>
  <c r="I44" i="117"/>
  <c r="L43" i="117"/>
  <c r="K43" i="117"/>
  <c r="J43" i="117"/>
  <c r="I43" i="117"/>
  <c r="H43" i="117"/>
  <c r="G43" i="117"/>
  <c r="F43" i="117"/>
  <c r="E43" i="117"/>
  <c r="D43" i="117"/>
  <c r="C43" i="117"/>
  <c r="C44" i="117" s="1"/>
  <c r="L37" i="117"/>
  <c r="L44" i="117" s="1"/>
  <c r="K37" i="117"/>
  <c r="J37" i="117"/>
  <c r="J44" i="117" s="1"/>
  <c r="I37" i="117"/>
  <c r="H37" i="117"/>
  <c r="H44" i="117" s="1"/>
  <c r="G37" i="117"/>
  <c r="G44" i="117" s="1"/>
  <c r="F37" i="117"/>
  <c r="F44" i="117" s="1"/>
  <c r="E37" i="117"/>
  <c r="E44" i="117" s="1"/>
  <c r="D37" i="117"/>
  <c r="D44" i="117" s="1"/>
  <c r="C37" i="117"/>
  <c r="G26" i="117"/>
  <c r="G45" i="117" s="1"/>
  <c r="L25" i="117"/>
  <c r="K25" i="117"/>
  <c r="J25" i="117"/>
  <c r="I25" i="117"/>
  <c r="H25" i="117"/>
  <c r="G25" i="117"/>
  <c r="F25" i="117"/>
  <c r="E25" i="117"/>
  <c r="D25" i="117"/>
  <c r="C25" i="117"/>
  <c r="L13" i="117"/>
  <c r="L26" i="117" s="1"/>
  <c r="K13" i="117"/>
  <c r="K26" i="117" s="1"/>
  <c r="J13" i="117"/>
  <c r="J26" i="117" s="1"/>
  <c r="I13" i="117"/>
  <c r="H13" i="117"/>
  <c r="H26" i="117" s="1"/>
  <c r="G13" i="117"/>
  <c r="F13" i="117"/>
  <c r="F26" i="117" s="1"/>
  <c r="E13" i="117"/>
  <c r="E26" i="117" s="1"/>
  <c r="E45" i="117" s="1"/>
  <c r="D13" i="117"/>
  <c r="D26" i="117" s="1"/>
  <c r="C13" i="117"/>
  <c r="C26" i="117" s="1"/>
  <c r="C45" i="117" s="1"/>
  <c r="L50" i="118"/>
  <c r="K50" i="118"/>
  <c r="J50" i="118"/>
  <c r="I50" i="118"/>
  <c r="H50" i="118"/>
  <c r="G50" i="118"/>
  <c r="F50" i="118"/>
  <c r="E50" i="118"/>
  <c r="D50" i="118"/>
  <c r="C50" i="118"/>
  <c r="L43" i="118"/>
  <c r="K43" i="118"/>
  <c r="K44" i="118" s="1"/>
  <c r="J43" i="118"/>
  <c r="I43" i="118"/>
  <c r="H43" i="118"/>
  <c r="G43" i="118"/>
  <c r="F43" i="118"/>
  <c r="E43" i="118"/>
  <c r="D43" i="118"/>
  <c r="C43" i="118"/>
  <c r="C44" i="118" s="1"/>
  <c r="L37" i="118"/>
  <c r="L44" i="118" s="1"/>
  <c r="K37" i="118"/>
  <c r="J37" i="118"/>
  <c r="J44" i="118" s="1"/>
  <c r="I37" i="118"/>
  <c r="H37" i="118"/>
  <c r="G37" i="118"/>
  <c r="G44" i="118" s="1"/>
  <c r="F37" i="118"/>
  <c r="E37" i="118"/>
  <c r="D37" i="118"/>
  <c r="C37" i="118"/>
  <c r="L25" i="118"/>
  <c r="K25" i="118"/>
  <c r="J25" i="118"/>
  <c r="I25" i="118"/>
  <c r="H25" i="118"/>
  <c r="G25" i="118"/>
  <c r="F25" i="118"/>
  <c r="E25" i="118"/>
  <c r="D25" i="118"/>
  <c r="C25" i="118"/>
  <c r="L13" i="118"/>
  <c r="L26" i="118" s="1"/>
  <c r="K13" i="118"/>
  <c r="K26" i="118" s="1"/>
  <c r="K45" i="118" s="1"/>
  <c r="J13" i="118"/>
  <c r="I13" i="118"/>
  <c r="H13" i="118"/>
  <c r="G13" i="118"/>
  <c r="G26" i="118" s="1"/>
  <c r="F13" i="118"/>
  <c r="F26" i="118" s="1"/>
  <c r="E13" i="118"/>
  <c r="D13" i="118"/>
  <c r="C13" i="118"/>
  <c r="L50" i="119"/>
  <c r="K50" i="119"/>
  <c r="J50" i="119"/>
  <c r="I50" i="119"/>
  <c r="H50" i="119"/>
  <c r="G50" i="119"/>
  <c r="F50" i="119"/>
  <c r="E50" i="119"/>
  <c r="D50" i="119"/>
  <c r="C50" i="119"/>
  <c r="I44" i="119"/>
  <c r="L43" i="119"/>
  <c r="K43" i="119"/>
  <c r="K44" i="119" s="1"/>
  <c r="J43" i="119"/>
  <c r="I43" i="119"/>
  <c r="H43" i="119"/>
  <c r="G43" i="119"/>
  <c r="F43" i="119"/>
  <c r="E43" i="119"/>
  <c r="D43" i="119"/>
  <c r="C43" i="119"/>
  <c r="C44" i="119" s="1"/>
  <c r="L37" i="119"/>
  <c r="K37" i="119"/>
  <c r="J37" i="119"/>
  <c r="I37" i="119"/>
  <c r="H37" i="119"/>
  <c r="G37" i="119"/>
  <c r="G44" i="119" s="1"/>
  <c r="F37" i="119"/>
  <c r="F44" i="119" s="1"/>
  <c r="E37" i="119"/>
  <c r="E44" i="119" s="1"/>
  <c r="D37" i="119"/>
  <c r="C37" i="119"/>
  <c r="L25" i="119"/>
  <c r="K25" i="119"/>
  <c r="J25" i="119"/>
  <c r="I25" i="119"/>
  <c r="I26" i="119" s="1"/>
  <c r="I45" i="119" s="1"/>
  <c r="H25" i="119"/>
  <c r="G25" i="119"/>
  <c r="F25" i="119"/>
  <c r="E25" i="119"/>
  <c r="D25" i="119"/>
  <c r="C25" i="119"/>
  <c r="L13" i="119"/>
  <c r="K13" i="119"/>
  <c r="J13" i="119"/>
  <c r="I13" i="119"/>
  <c r="H13" i="119"/>
  <c r="H26" i="119" s="1"/>
  <c r="G13" i="119"/>
  <c r="F13" i="119"/>
  <c r="F26" i="119" s="1"/>
  <c r="E13" i="119"/>
  <c r="E26" i="119" s="1"/>
  <c r="D13" i="119"/>
  <c r="D26" i="119" s="1"/>
  <c r="C13" i="119"/>
  <c r="L50" i="120"/>
  <c r="K50" i="120"/>
  <c r="J50" i="120"/>
  <c r="I50" i="120"/>
  <c r="H50" i="120"/>
  <c r="G50" i="120"/>
  <c r="F50" i="120"/>
  <c r="E50" i="120"/>
  <c r="D50" i="120"/>
  <c r="C50" i="120"/>
  <c r="L43" i="120"/>
  <c r="K43" i="120"/>
  <c r="K44" i="120" s="1"/>
  <c r="J43" i="120"/>
  <c r="I43" i="120"/>
  <c r="H43" i="120"/>
  <c r="G43" i="120"/>
  <c r="F43" i="120"/>
  <c r="E43" i="120"/>
  <c r="D43" i="120"/>
  <c r="C43" i="120"/>
  <c r="C44" i="120" s="1"/>
  <c r="L37" i="120"/>
  <c r="K37" i="120"/>
  <c r="J37" i="120"/>
  <c r="J44" i="120" s="1"/>
  <c r="I37" i="120"/>
  <c r="I44" i="120" s="1"/>
  <c r="H37" i="120"/>
  <c r="H44" i="120" s="1"/>
  <c r="G37" i="120"/>
  <c r="G44" i="120" s="1"/>
  <c r="F37" i="120"/>
  <c r="F44" i="120" s="1"/>
  <c r="E37" i="120"/>
  <c r="D37" i="120"/>
  <c r="D44" i="120" s="1"/>
  <c r="C37" i="120"/>
  <c r="L25" i="120"/>
  <c r="K25" i="120"/>
  <c r="J25" i="120"/>
  <c r="I25" i="120"/>
  <c r="H25" i="120"/>
  <c r="G25" i="120"/>
  <c r="F25" i="120"/>
  <c r="E25" i="120"/>
  <c r="D25" i="120"/>
  <c r="C25" i="120"/>
  <c r="L13" i="120"/>
  <c r="L26" i="120" s="1"/>
  <c r="K13" i="120"/>
  <c r="J13" i="120"/>
  <c r="I13" i="120"/>
  <c r="H13" i="120"/>
  <c r="H26" i="120" s="1"/>
  <c r="G13" i="120"/>
  <c r="G26" i="120" s="1"/>
  <c r="F13" i="120"/>
  <c r="F26" i="120" s="1"/>
  <c r="E13" i="120"/>
  <c r="E26" i="120" s="1"/>
  <c r="D13" i="120"/>
  <c r="C13" i="120"/>
  <c r="C26" i="120" s="1"/>
  <c r="C45" i="120" s="1"/>
  <c r="L50" i="121"/>
  <c r="K50" i="121"/>
  <c r="J50" i="121"/>
  <c r="I50" i="121"/>
  <c r="H50" i="121"/>
  <c r="G50" i="121"/>
  <c r="F50" i="121"/>
  <c r="E50" i="121"/>
  <c r="D50" i="121"/>
  <c r="C50" i="121"/>
  <c r="I44" i="121"/>
  <c r="L43" i="121"/>
  <c r="K43" i="121"/>
  <c r="K44" i="121" s="1"/>
  <c r="J43" i="121"/>
  <c r="I43" i="121"/>
  <c r="H43" i="121"/>
  <c r="G43" i="121"/>
  <c r="F43" i="121"/>
  <c r="E43" i="121"/>
  <c r="D43" i="121"/>
  <c r="C43" i="121"/>
  <c r="L37" i="121"/>
  <c r="L44" i="121" s="1"/>
  <c r="K37" i="121"/>
  <c r="J37" i="121"/>
  <c r="I37" i="121"/>
  <c r="H37" i="121"/>
  <c r="G37" i="121"/>
  <c r="F37" i="121"/>
  <c r="E37" i="121"/>
  <c r="D37" i="121"/>
  <c r="C37" i="121"/>
  <c r="G26" i="121"/>
  <c r="L25" i="121"/>
  <c r="K25" i="121"/>
  <c r="J25" i="121"/>
  <c r="I25" i="121"/>
  <c r="I26" i="121" s="1"/>
  <c r="H25" i="121"/>
  <c r="G25" i="121"/>
  <c r="F25" i="121"/>
  <c r="E25" i="121"/>
  <c r="D25" i="121"/>
  <c r="C25" i="121"/>
  <c r="L13" i="121"/>
  <c r="K13" i="121"/>
  <c r="K26" i="121" s="1"/>
  <c r="K45" i="121" s="1"/>
  <c r="J13" i="121"/>
  <c r="I13" i="121"/>
  <c r="H13" i="121"/>
  <c r="H26" i="121" s="1"/>
  <c r="G13" i="121"/>
  <c r="F13" i="121"/>
  <c r="E13" i="121"/>
  <c r="D13" i="121"/>
  <c r="C13" i="121"/>
  <c r="L50" i="122"/>
  <c r="K50" i="122"/>
  <c r="J50" i="122"/>
  <c r="I50" i="122"/>
  <c r="H50" i="122"/>
  <c r="G50" i="122"/>
  <c r="F50" i="122"/>
  <c r="E50" i="122"/>
  <c r="D50" i="122"/>
  <c r="C50" i="122"/>
  <c r="L43" i="122"/>
  <c r="K43" i="122"/>
  <c r="J43" i="122"/>
  <c r="I43" i="122"/>
  <c r="H43" i="122"/>
  <c r="G43" i="122"/>
  <c r="F43" i="122"/>
  <c r="E43" i="122"/>
  <c r="D43" i="122"/>
  <c r="C43" i="122"/>
  <c r="L37" i="122"/>
  <c r="K37" i="122"/>
  <c r="J37" i="122"/>
  <c r="I37" i="122"/>
  <c r="I44" i="122" s="1"/>
  <c r="H37" i="122"/>
  <c r="H44" i="122" s="1"/>
  <c r="G37" i="122"/>
  <c r="G44" i="122" s="1"/>
  <c r="F37" i="122"/>
  <c r="E37" i="122"/>
  <c r="D37" i="122"/>
  <c r="D44" i="122" s="1"/>
  <c r="C37" i="122"/>
  <c r="G26" i="122"/>
  <c r="G45" i="122" s="1"/>
  <c r="L25" i="122"/>
  <c r="K25" i="122"/>
  <c r="J25" i="122"/>
  <c r="I25" i="122"/>
  <c r="I26" i="122" s="1"/>
  <c r="I45" i="122" s="1"/>
  <c r="H25" i="122"/>
  <c r="G25" i="122"/>
  <c r="F25" i="122"/>
  <c r="E25" i="122"/>
  <c r="D25" i="122"/>
  <c r="C25" i="122"/>
  <c r="L13" i="122"/>
  <c r="K13" i="122"/>
  <c r="J13" i="122"/>
  <c r="J26" i="122" s="1"/>
  <c r="I13" i="122"/>
  <c r="H13" i="122"/>
  <c r="H26" i="122" s="1"/>
  <c r="G13" i="122"/>
  <c r="F13" i="122"/>
  <c r="F26" i="122" s="1"/>
  <c r="E13" i="122"/>
  <c r="D13" i="122"/>
  <c r="C13" i="122"/>
  <c r="C26" i="122" s="1"/>
  <c r="L50" i="123"/>
  <c r="K50" i="123"/>
  <c r="J50" i="123"/>
  <c r="I50" i="123"/>
  <c r="H50" i="123"/>
  <c r="G50" i="123"/>
  <c r="F50" i="123"/>
  <c r="E50" i="123"/>
  <c r="D50" i="123"/>
  <c r="C50" i="123"/>
  <c r="L43" i="123"/>
  <c r="K43" i="123"/>
  <c r="J43" i="123"/>
  <c r="I43" i="123"/>
  <c r="H43" i="123"/>
  <c r="G43" i="123"/>
  <c r="F43" i="123"/>
  <c r="E43" i="123"/>
  <c r="D43" i="123"/>
  <c r="C43" i="123"/>
  <c r="L37" i="123"/>
  <c r="L44" i="123" s="1"/>
  <c r="K37" i="123"/>
  <c r="J37" i="123"/>
  <c r="J44" i="123" s="1"/>
  <c r="I37" i="123"/>
  <c r="I44" i="123" s="1"/>
  <c r="H37" i="123"/>
  <c r="H44" i="123" s="1"/>
  <c r="G37" i="123"/>
  <c r="F37" i="123"/>
  <c r="F44" i="123" s="1"/>
  <c r="E37" i="123"/>
  <c r="D37" i="123"/>
  <c r="C37" i="123"/>
  <c r="L25" i="123"/>
  <c r="K25" i="123"/>
  <c r="J25" i="123"/>
  <c r="I25" i="123"/>
  <c r="H25" i="123"/>
  <c r="G25" i="123"/>
  <c r="F25" i="123"/>
  <c r="E25" i="123"/>
  <c r="D25" i="123"/>
  <c r="C25" i="123"/>
  <c r="L13" i="123"/>
  <c r="K13" i="123"/>
  <c r="K26" i="123" s="1"/>
  <c r="J13" i="123"/>
  <c r="J26" i="123" s="1"/>
  <c r="I13" i="123"/>
  <c r="H13" i="123"/>
  <c r="H26" i="123" s="1"/>
  <c r="G13" i="123"/>
  <c r="F13" i="123"/>
  <c r="E13" i="123"/>
  <c r="E26" i="123" s="1"/>
  <c r="D13" i="123"/>
  <c r="C13" i="123"/>
  <c r="L50" i="124"/>
  <c r="K50" i="124"/>
  <c r="J50" i="124"/>
  <c r="I50" i="124"/>
  <c r="H50" i="124"/>
  <c r="G50" i="124"/>
  <c r="F50" i="124"/>
  <c r="E50" i="124"/>
  <c r="D50" i="124"/>
  <c r="C50" i="124"/>
  <c r="L43" i="124"/>
  <c r="K43" i="124"/>
  <c r="J43" i="124"/>
  <c r="I43" i="124"/>
  <c r="I44" i="124" s="1"/>
  <c r="H43" i="124"/>
  <c r="G43" i="124"/>
  <c r="F43" i="124"/>
  <c r="E43" i="124"/>
  <c r="D43" i="124"/>
  <c r="C43" i="124"/>
  <c r="L37" i="124"/>
  <c r="K37" i="124"/>
  <c r="J37" i="124"/>
  <c r="J44" i="124" s="1"/>
  <c r="I37" i="124"/>
  <c r="H37" i="124"/>
  <c r="G37" i="124"/>
  <c r="F37" i="124"/>
  <c r="E37" i="124"/>
  <c r="E44" i="124" s="1"/>
  <c r="D37" i="124"/>
  <c r="D44" i="124" s="1"/>
  <c r="C37" i="124"/>
  <c r="L25" i="124"/>
  <c r="K25" i="124"/>
  <c r="J25" i="124"/>
  <c r="I25" i="124"/>
  <c r="H25" i="124"/>
  <c r="G25" i="124"/>
  <c r="G26" i="124" s="1"/>
  <c r="F25" i="124"/>
  <c r="E25" i="124"/>
  <c r="D25" i="124"/>
  <c r="C25" i="124"/>
  <c r="L13" i="124"/>
  <c r="K13" i="124"/>
  <c r="J13" i="124"/>
  <c r="J26" i="124" s="1"/>
  <c r="I13" i="124"/>
  <c r="H13" i="124"/>
  <c r="G13" i="124"/>
  <c r="F13" i="124"/>
  <c r="E13" i="124"/>
  <c r="D13" i="124"/>
  <c r="D26" i="124" s="1"/>
  <c r="C13" i="124"/>
  <c r="C26" i="124" s="1"/>
  <c r="L50" i="125"/>
  <c r="K50" i="125"/>
  <c r="J50" i="125"/>
  <c r="I50" i="125"/>
  <c r="H50" i="125"/>
  <c r="G50" i="125"/>
  <c r="F50" i="125"/>
  <c r="E50" i="125"/>
  <c r="D50" i="125"/>
  <c r="C50" i="125"/>
  <c r="L43" i="125"/>
  <c r="K43" i="125"/>
  <c r="J43" i="125"/>
  <c r="I43" i="125"/>
  <c r="H43" i="125"/>
  <c r="G43" i="125"/>
  <c r="F43" i="125"/>
  <c r="E43" i="125"/>
  <c r="D43" i="125"/>
  <c r="C43" i="125"/>
  <c r="L37" i="125"/>
  <c r="K37" i="125"/>
  <c r="J37" i="125"/>
  <c r="J44" i="125" s="1"/>
  <c r="I37" i="125"/>
  <c r="I44" i="125" s="1"/>
  <c r="H37" i="125"/>
  <c r="G37" i="125"/>
  <c r="F37" i="125"/>
  <c r="F44" i="125" s="1"/>
  <c r="E37" i="125"/>
  <c r="E44" i="125" s="1"/>
  <c r="D37" i="125"/>
  <c r="D44" i="125" s="1"/>
  <c r="C37" i="125"/>
  <c r="G26" i="125"/>
  <c r="L25" i="125"/>
  <c r="K25" i="125"/>
  <c r="J25" i="125"/>
  <c r="I25" i="125"/>
  <c r="H25" i="125"/>
  <c r="G25" i="125"/>
  <c r="F25" i="125"/>
  <c r="E25" i="125"/>
  <c r="D25" i="125"/>
  <c r="C25" i="125"/>
  <c r="L13" i="125"/>
  <c r="K13" i="125"/>
  <c r="K26" i="125" s="1"/>
  <c r="J13" i="125"/>
  <c r="J26" i="125" s="1"/>
  <c r="J45" i="125" s="1"/>
  <c r="I13" i="125"/>
  <c r="H13" i="125"/>
  <c r="G13" i="125"/>
  <c r="F13" i="125"/>
  <c r="F26" i="125" s="1"/>
  <c r="E13" i="125"/>
  <c r="E26" i="125" s="1"/>
  <c r="E45" i="125" s="1"/>
  <c r="D13" i="125"/>
  <c r="D26" i="125" s="1"/>
  <c r="C13" i="125"/>
  <c r="C26" i="125" s="1"/>
  <c r="L50" i="126"/>
  <c r="K50" i="126"/>
  <c r="J50" i="126"/>
  <c r="I50" i="126"/>
  <c r="H50" i="126"/>
  <c r="G50" i="126"/>
  <c r="F50" i="126"/>
  <c r="E50" i="126"/>
  <c r="D50" i="126"/>
  <c r="C50" i="126"/>
  <c r="L43" i="126"/>
  <c r="K43" i="126"/>
  <c r="K44" i="126" s="1"/>
  <c r="J43" i="126"/>
  <c r="I43" i="126"/>
  <c r="H43" i="126"/>
  <c r="H44" i="126" s="1"/>
  <c r="G43" i="126"/>
  <c r="F43" i="126"/>
  <c r="E43" i="126"/>
  <c r="D43" i="126"/>
  <c r="C43" i="126"/>
  <c r="C44" i="126" s="1"/>
  <c r="L37" i="126"/>
  <c r="K37" i="126"/>
  <c r="J37" i="126"/>
  <c r="I37" i="126"/>
  <c r="H37" i="126"/>
  <c r="G37" i="126"/>
  <c r="G44" i="126" s="1"/>
  <c r="F37" i="126"/>
  <c r="E37" i="126"/>
  <c r="D37" i="126"/>
  <c r="C37" i="126"/>
  <c r="L25" i="126"/>
  <c r="K25" i="126"/>
  <c r="J25" i="126"/>
  <c r="I25" i="126"/>
  <c r="I26" i="126" s="1"/>
  <c r="H25" i="126"/>
  <c r="G25" i="126"/>
  <c r="F25" i="126"/>
  <c r="E25" i="126"/>
  <c r="D25" i="126"/>
  <c r="C25" i="126"/>
  <c r="L13" i="126"/>
  <c r="L26" i="126" s="1"/>
  <c r="K13" i="126"/>
  <c r="J13" i="126"/>
  <c r="I13" i="126"/>
  <c r="H13" i="126"/>
  <c r="G13" i="126"/>
  <c r="G26" i="126" s="1"/>
  <c r="G45" i="126" s="1"/>
  <c r="F13" i="126"/>
  <c r="F26" i="126" s="1"/>
  <c r="E13" i="126"/>
  <c r="D13" i="126"/>
  <c r="C13" i="126"/>
  <c r="L50" i="127"/>
  <c r="K50" i="127"/>
  <c r="J50" i="127"/>
  <c r="I50" i="127"/>
  <c r="H50" i="127"/>
  <c r="G50" i="127"/>
  <c r="F50" i="127"/>
  <c r="E50" i="127"/>
  <c r="D50" i="127"/>
  <c r="C50" i="127"/>
  <c r="I44" i="127"/>
  <c r="L43" i="127"/>
  <c r="K43" i="127"/>
  <c r="K44" i="127" s="1"/>
  <c r="J43" i="127"/>
  <c r="I43" i="127"/>
  <c r="H43" i="127"/>
  <c r="G43" i="127"/>
  <c r="F43" i="127"/>
  <c r="E43" i="127"/>
  <c r="D43" i="127"/>
  <c r="C43" i="127"/>
  <c r="C44" i="127" s="1"/>
  <c r="L37" i="127"/>
  <c r="K37" i="127"/>
  <c r="J37" i="127"/>
  <c r="I37" i="127"/>
  <c r="H37" i="127"/>
  <c r="H44" i="127" s="1"/>
  <c r="G37" i="127"/>
  <c r="G44" i="127" s="1"/>
  <c r="F37" i="127"/>
  <c r="F44" i="127" s="1"/>
  <c r="E37" i="127"/>
  <c r="E44" i="127" s="1"/>
  <c r="D37" i="127"/>
  <c r="C37" i="127"/>
  <c r="L25" i="127"/>
  <c r="K25" i="127"/>
  <c r="J25" i="127"/>
  <c r="I25" i="127"/>
  <c r="H25" i="127"/>
  <c r="G25" i="127"/>
  <c r="F25" i="127"/>
  <c r="E25" i="127"/>
  <c r="D25" i="127"/>
  <c r="C25" i="127"/>
  <c r="L13" i="127"/>
  <c r="K13" i="127"/>
  <c r="J13" i="127"/>
  <c r="I13" i="127"/>
  <c r="H13" i="127"/>
  <c r="H26" i="127" s="1"/>
  <c r="G13" i="127"/>
  <c r="G26" i="127" s="1"/>
  <c r="G45" i="127" s="1"/>
  <c r="F13" i="127"/>
  <c r="F26" i="127" s="1"/>
  <c r="E13" i="127"/>
  <c r="E26" i="127" s="1"/>
  <c r="D13" i="127"/>
  <c r="C13" i="127"/>
  <c r="L50" i="128"/>
  <c r="K50" i="128"/>
  <c r="J50" i="128"/>
  <c r="I50" i="128"/>
  <c r="H50" i="128"/>
  <c r="G50" i="128"/>
  <c r="F50" i="128"/>
  <c r="E50" i="128"/>
  <c r="D50" i="128"/>
  <c r="C50" i="128"/>
  <c r="L43" i="128"/>
  <c r="K43" i="128"/>
  <c r="J43" i="128"/>
  <c r="I43" i="128"/>
  <c r="H43" i="128"/>
  <c r="G43" i="128"/>
  <c r="F43" i="128"/>
  <c r="E43" i="128"/>
  <c r="D43" i="128"/>
  <c r="C43" i="128"/>
  <c r="C44" i="128" s="1"/>
  <c r="L37" i="128"/>
  <c r="K37" i="128"/>
  <c r="J37" i="128"/>
  <c r="J44" i="128" s="1"/>
  <c r="I37" i="128"/>
  <c r="I44" i="128" s="1"/>
  <c r="H37" i="128"/>
  <c r="H44" i="128" s="1"/>
  <c r="G37" i="128"/>
  <c r="F37" i="128"/>
  <c r="E37" i="128"/>
  <c r="D37" i="128"/>
  <c r="C37" i="128"/>
  <c r="L25" i="128"/>
  <c r="K25" i="128"/>
  <c r="J25" i="128"/>
  <c r="I25" i="128"/>
  <c r="H25" i="128"/>
  <c r="G25" i="128"/>
  <c r="F25" i="128"/>
  <c r="F26" i="128" s="1"/>
  <c r="E25" i="128"/>
  <c r="D25" i="128"/>
  <c r="C25" i="128"/>
  <c r="L13" i="128"/>
  <c r="K13" i="128"/>
  <c r="K26" i="128" s="1"/>
  <c r="J13" i="128"/>
  <c r="J26" i="128" s="1"/>
  <c r="I13" i="128"/>
  <c r="H13" i="128"/>
  <c r="H26" i="128" s="1"/>
  <c r="H45" i="128" s="1"/>
  <c r="G13" i="128"/>
  <c r="G26" i="128" s="1"/>
  <c r="F13" i="128"/>
  <c r="E13" i="128"/>
  <c r="D13" i="128"/>
  <c r="C13" i="128"/>
  <c r="L50" i="129"/>
  <c r="K50" i="129"/>
  <c r="J50" i="129"/>
  <c r="I50" i="129"/>
  <c r="H50" i="129"/>
  <c r="G50" i="129"/>
  <c r="F50" i="129"/>
  <c r="E50" i="129"/>
  <c r="D50" i="129"/>
  <c r="C50" i="129"/>
  <c r="L43" i="129"/>
  <c r="K43" i="129"/>
  <c r="J43" i="129"/>
  <c r="I43" i="129"/>
  <c r="I44" i="129" s="1"/>
  <c r="H43" i="129"/>
  <c r="G43" i="129"/>
  <c r="F43" i="129"/>
  <c r="E43" i="129"/>
  <c r="D43" i="129"/>
  <c r="C43" i="129"/>
  <c r="L37" i="129"/>
  <c r="K37" i="129"/>
  <c r="J37" i="129"/>
  <c r="J44" i="129" s="1"/>
  <c r="I37" i="129"/>
  <c r="H37" i="129"/>
  <c r="G37" i="129"/>
  <c r="F37" i="129"/>
  <c r="E37" i="129"/>
  <c r="E44" i="129" s="1"/>
  <c r="D37" i="129"/>
  <c r="D44" i="129" s="1"/>
  <c r="C37" i="129"/>
  <c r="G26" i="129"/>
  <c r="L25" i="129"/>
  <c r="K25" i="129"/>
  <c r="J25" i="129"/>
  <c r="I25" i="129"/>
  <c r="H25" i="129"/>
  <c r="G25" i="129"/>
  <c r="F25" i="129"/>
  <c r="E25" i="129"/>
  <c r="D25" i="129"/>
  <c r="C25" i="129"/>
  <c r="L13" i="129"/>
  <c r="K13" i="129"/>
  <c r="J13" i="129"/>
  <c r="J26" i="129" s="1"/>
  <c r="I13" i="129"/>
  <c r="H13" i="129"/>
  <c r="G13" i="129"/>
  <c r="F13" i="129"/>
  <c r="E13" i="129"/>
  <c r="D13" i="129"/>
  <c r="D26" i="129" s="1"/>
  <c r="C13" i="129"/>
  <c r="C26" i="129" s="1"/>
  <c r="L50" i="130"/>
  <c r="K50" i="130"/>
  <c r="J50" i="130"/>
  <c r="I50" i="130"/>
  <c r="H50" i="130"/>
  <c r="G50" i="130"/>
  <c r="F50" i="130"/>
  <c r="E50" i="130"/>
  <c r="D50" i="130"/>
  <c r="C50" i="130"/>
  <c r="I44" i="130"/>
  <c r="L43" i="130"/>
  <c r="K43" i="130"/>
  <c r="J43" i="130"/>
  <c r="I43" i="130"/>
  <c r="H43" i="130"/>
  <c r="G43" i="130"/>
  <c r="F43" i="130"/>
  <c r="E43" i="130"/>
  <c r="D43" i="130"/>
  <c r="C43" i="130"/>
  <c r="L37" i="130"/>
  <c r="L44" i="130" s="1"/>
  <c r="K37" i="130"/>
  <c r="J37" i="130"/>
  <c r="J44" i="130" s="1"/>
  <c r="I37" i="130"/>
  <c r="H37" i="130"/>
  <c r="G37" i="130"/>
  <c r="G44" i="130" s="1"/>
  <c r="F37" i="130"/>
  <c r="F44" i="130" s="1"/>
  <c r="E37" i="130"/>
  <c r="E44" i="130" s="1"/>
  <c r="D37" i="130"/>
  <c r="D44" i="130" s="1"/>
  <c r="C37" i="130"/>
  <c r="G26" i="130"/>
  <c r="G45" i="130" s="1"/>
  <c r="L25" i="130"/>
  <c r="K25" i="130"/>
  <c r="J25" i="130"/>
  <c r="I25" i="130"/>
  <c r="H25" i="130"/>
  <c r="G25" i="130"/>
  <c r="F25" i="130"/>
  <c r="E25" i="130"/>
  <c r="D25" i="130"/>
  <c r="C25" i="130"/>
  <c r="L13" i="130"/>
  <c r="K13" i="130"/>
  <c r="K26" i="130" s="1"/>
  <c r="J13" i="130"/>
  <c r="J26" i="130" s="1"/>
  <c r="I13" i="130"/>
  <c r="I26" i="130" s="1"/>
  <c r="I45" i="130" s="1"/>
  <c r="H13" i="130"/>
  <c r="G13" i="130"/>
  <c r="F13" i="130"/>
  <c r="F26" i="130" s="1"/>
  <c r="E13" i="130"/>
  <c r="E26" i="130" s="1"/>
  <c r="D13" i="130"/>
  <c r="D26" i="130" s="1"/>
  <c r="D45" i="130" s="1"/>
  <c r="C13" i="130"/>
  <c r="L50" i="131"/>
  <c r="K50" i="131"/>
  <c r="J50" i="131"/>
  <c r="I50" i="131"/>
  <c r="H50" i="131"/>
  <c r="G50" i="131"/>
  <c r="F50" i="131"/>
  <c r="E50" i="131"/>
  <c r="D50" i="131"/>
  <c r="C50" i="131"/>
  <c r="C44" i="131"/>
  <c r="L43" i="131"/>
  <c r="K43" i="131"/>
  <c r="J43" i="131"/>
  <c r="I43" i="131"/>
  <c r="H43" i="131"/>
  <c r="G43" i="131"/>
  <c r="F43" i="131"/>
  <c r="E43" i="131"/>
  <c r="D43" i="131"/>
  <c r="C43" i="131"/>
  <c r="L37" i="131"/>
  <c r="K37" i="131"/>
  <c r="J37" i="131"/>
  <c r="J44" i="131" s="1"/>
  <c r="I37" i="131"/>
  <c r="I44" i="131" s="1"/>
  <c r="H37" i="131"/>
  <c r="H44" i="131" s="1"/>
  <c r="G37" i="131"/>
  <c r="G44" i="131" s="1"/>
  <c r="F37" i="131"/>
  <c r="E37" i="131"/>
  <c r="D37" i="131"/>
  <c r="C37" i="131"/>
  <c r="G26" i="131"/>
  <c r="L25" i="131"/>
  <c r="K25" i="131"/>
  <c r="J25" i="131"/>
  <c r="I25" i="131"/>
  <c r="H25" i="131"/>
  <c r="G25" i="131"/>
  <c r="F25" i="131"/>
  <c r="E25" i="131"/>
  <c r="D25" i="131"/>
  <c r="C25" i="131"/>
  <c r="L13" i="131"/>
  <c r="K13" i="131"/>
  <c r="J13" i="131"/>
  <c r="J26" i="131" s="1"/>
  <c r="I13" i="131"/>
  <c r="H13" i="131"/>
  <c r="G13" i="131"/>
  <c r="F13" i="131"/>
  <c r="F26" i="131" s="1"/>
  <c r="E13" i="131"/>
  <c r="D13" i="131"/>
  <c r="C13" i="131"/>
  <c r="L50" i="132"/>
  <c r="K50" i="132"/>
  <c r="J50" i="132"/>
  <c r="I50" i="132"/>
  <c r="H50" i="132"/>
  <c r="G50" i="132"/>
  <c r="F50" i="132"/>
  <c r="E50" i="132"/>
  <c r="D50" i="132"/>
  <c r="C50" i="132"/>
  <c r="H44" i="132"/>
  <c r="L43" i="132"/>
  <c r="K43" i="132"/>
  <c r="J43" i="132"/>
  <c r="I43" i="132"/>
  <c r="H43" i="132"/>
  <c r="G43" i="132"/>
  <c r="F43" i="132"/>
  <c r="E43" i="132"/>
  <c r="D43" i="132"/>
  <c r="C43" i="132"/>
  <c r="L37" i="132"/>
  <c r="K37" i="132"/>
  <c r="J37" i="132"/>
  <c r="I37" i="132"/>
  <c r="I44" i="132" s="1"/>
  <c r="H37" i="132"/>
  <c r="G37" i="132"/>
  <c r="G44" i="132" s="1"/>
  <c r="F37" i="132"/>
  <c r="E37" i="132"/>
  <c r="D37" i="132"/>
  <c r="D44" i="132" s="1"/>
  <c r="C37" i="132"/>
  <c r="G26" i="132"/>
  <c r="G45" i="132" s="1"/>
  <c r="F26" i="132"/>
  <c r="L25" i="132"/>
  <c r="K25" i="132"/>
  <c r="J25" i="132"/>
  <c r="I25" i="132"/>
  <c r="H25" i="132"/>
  <c r="G25" i="132"/>
  <c r="F25" i="132"/>
  <c r="E25" i="132"/>
  <c r="D25" i="132"/>
  <c r="C25" i="132"/>
  <c r="L13" i="132"/>
  <c r="K13" i="132"/>
  <c r="K26" i="132" s="1"/>
  <c r="J13" i="132"/>
  <c r="I13" i="132"/>
  <c r="H13" i="132"/>
  <c r="H26" i="132" s="1"/>
  <c r="G13" i="132"/>
  <c r="F13" i="132"/>
  <c r="E13" i="132"/>
  <c r="D13" i="132"/>
  <c r="D26" i="132" s="1"/>
  <c r="D45" i="132" s="1"/>
  <c r="C13" i="132"/>
  <c r="C26" i="132" s="1"/>
  <c r="L50" i="133"/>
  <c r="K50" i="133"/>
  <c r="J50" i="133"/>
  <c r="I50" i="133"/>
  <c r="H50" i="133"/>
  <c r="G50" i="133"/>
  <c r="F50" i="133"/>
  <c r="E50" i="133"/>
  <c r="D50" i="133"/>
  <c r="C50" i="133"/>
  <c r="L43" i="133"/>
  <c r="K43" i="133"/>
  <c r="K44" i="133" s="1"/>
  <c r="J43" i="133"/>
  <c r="I43" i="133"/>
  <c r="H43" i="133"/>
  <c r="G43" i="133"/>
  <c r="F43" i="133"/>
  <c r="E43" i="133"/>
  <c r="D43" i="133"/>
  <c r="C43" i="133"/>
  <c r="L37" i="133"/>
  <c r="L44" i="133" s="1"/>
  <c r="K37" i="133"/>
  <c r="J37" i="133"/>
  <c r="J44" i="133" s="1"/>
  <c r="I37" i="133"/>
  <c r="I44" i="133" s="1"/>
  <c r="H37" i="133"/>
  <c r="G37" i="133"/>
  <c r="G44" i="133" s="1"/>
  <c r="F37" i="133"/>
  <c r="F44" i="133" s="1"/>
  <c r="E37" i="133"/>
  <c r="D37" i="133"/>
  <c r="C37" i="133"/>
  <c r="G26" i="133"/>
  <c r="G45" i="133" s="1"/>
  <c r="L25" i="133"/>
  <c r="K25" i="133"/>
  <c r="J25" i="133"/>
  <c r="I25" i="133"/>
  <c r="H25" i="133"/>
  <c r="G25" i="133"/>
  <c r="F25" i="133"/>
  <c r="E25" i="133"/>
  <c r="D25" i="133"/>
  <c r="C25" i="133"/>
  <c r="L13" i="133"/>
  <c r="L26" i="133" s="1"/>
  <c r="L45" i="133" s="1"/>
  <c r="K13" i="133"/>
  <c r="J13" i="133"/>
  <c r="J26" i="133" s="1"/>
  <c r="I13" i="133"/>
  <c r="I26" i="133" s="1"/>
  <c r="H13" i="133"/>
  <c r="G13" i="133"/>
  <c r="F13" i="133"/>
  <c r="E13" i="133"/>
  <c r="D13" i="133"/>
  <c r="C13" i="133"/>
  <c r="L50" i="134"/>
  <c r="K50" i="134"/>
  <c r="J50" i="134"/>
  <c r="I50" i="134"/>
  <c r="H50" i="134"/>
  <c r="G50" i="134"/>
  <c r="F50" i="134"/>
  <c r="E50" i="134"/>
  <c r="D50" i="134"/>
  <c r="C50" i="134"/>
  <c r="I44" i="134"/>
  <c r="I45" i="134" s="1"/>
  <c r="C44" i="134"/>
  <c r="L43" i="134"/>
  <c r="K43" i="134"/>
  <c r="J43" i="134"/>
  <c r="I43" i="134"/>
  <c r="H43" i="134"/>
  <c r="G43" i="134"/>
  <c r="F43" i="134"/>
  <c r="E43" i="134"/>
  <c r="D43" i="134"/>
  <c r="C43" i="134"/>
  <c r="L37" i="134"/>
  <c r="L44" i="134" s="1"/>
  <c r="K37" i="134"/>
  <c r="K44" i="134" s="1"/>
  <c r="J37" i="134"/>
  <c r="I37" i="134"/>
  <c r="H37" i="134"/>
  <c r="H44" i="134" s="1"/>
  <c r="G37" i="134"/>
  <c r="F37" i="134"/>
  <c r="E37" i="134"/>
  <c r="D37" i="134"/>
  <c r="D44" i="134" s="1"/>
  <c r="C37" i="134"/>
  <c r="L26" i="134"/>
  <c r="J26" i="134"/>
  <c r="I26" i="134"/>
  <c r="F26" i="134"/>
  <c r="L25" i="134"/>
  <c r="K25" i="134"/>
  <c r="J25" i="134"/>
  <c r="I25" i="134"/>
  <c r="H25" i="134"/>
  <c r="G25" i="134"/>
  <c r="F25" i="134"/>
  <c r="E25" i="134"/>
  <c r="D25" i="134"/>
  <c r="C25" i="134"/>
  <c r="C26" i="134" s="1"/>
  <c r="L13" i="134"/>
  <c r="K13" i="134"/>
  <c r="K26" i="134" s="1"/>
  <c r="J13" i="134"/>
  <c r="I13" i="134"/>
  <c r="H13" i="134"/>
  <c r="H26" i="134" s="1"/>
  <c r="H45" i="134" s="1"/>
  <c r="G13" i="134"/>
  <c r="G26" i="134" s="1"/>
  <c r="F13" i="134"/>
  <c r="E13" i="134"/>
  <c r="E26" i="134" s="1"/>
  <c r="D13" i="134"/>
  <c r="D26" i="134" s="1"/>
  <c r="C13" i="134"/>
  <c r="L50" i="135"/>
  <c r="K50" i="135"/>
  <c r="J50" i="135"/>
  <c r="I50" i="135"/>
  <c r="H50" i="135"/>
  <c r="G50" i="135"/>
  <c r="F50" i="135"/>
  <c r="E50" i="135"/>
  <c r="D50" i="135"/>
  <c r="C50" i="135"/>
  <c r="L44" i="135"/>
  <c r="L43" i="135"/>
  <c r="K43" i="135"/>
  <c r="K44" i="135" s="1"/>
  <c r="J43" i="135"/>
  <c r="J44" i="135" s="1"/>
  <c r="I43" i="135"/>
  <c r="H43" i="135"/>
  <c r="G43" i="135"/>
  <c r="F43" i="135"/>
  <c r="E43" i="135"/>
  <c r="E44" i="135" s="1"/>
  <c r="D43" i="135"/>
  <c r="C43" i="135"/>
  <c r="L37" i="135"/>
  <c r="K37" i="135"/>
  <c r="J37" i="135"/>
  <c r="I37" i="135"/>
  <c r="H37" i="135"/>
  <c r="G37" i="135"/>
  <c r="F37" i="135"/>
  <c r="F44" i="135" s="1"/>
  <c r="E37" i="135"/>
  <c r="D37" i="135"/>
  <c r="C37" i="135"/>
  <c r="L25" i="135"/>
  <c r="K25" i="135"/>
  <c r="K26" i="135" s="1"/>
  <c r="K45" i="135" s="1"/>
  <c r="J25" i="135"/>
  <c r="I25" i="135"/>
  <c r="I26" i="135" s="1"/>
  <c r="H25" i="135"/>
  <c r="G25" i="135"/>
  <c r="F25" i="135"/>
  <c r="E25" i="135"/>
  <c r="D25" i="135"/>
  <c r="C25" i="135"/>
  <c r="L13" i="135"/>
  <c r="L26" i="135" s="1"/>
  <c r="L45" i="135" s="1"/>
  <c r="K13" i="135"/>
  <c r="J13" i="135"/>
  <c r="I13" i="135"/>
  <c r="H13" i="135"/>
  <c r="G13" i="135"/>
  <c r="G26" i="135" s="1"/>
  <c r="F13" i="135"/>
  <c r="E13" i="135"/>
  <c r="D13" i="135"/>
  <c r="D26" i="135" s="1"/>
  <c r="C13" i="135"/>
  <c r="C26" i="135" s="1"/>
  <c r="L50" i="136"/>
  <c r="K50" i="136"/>
  <c r="J50" i="136"/>
  <c r="I50" i="136"/>
  <c r="H50" i="136"/>
  <c r="G50" i="136"/>
  <c r="F50" i="136"/>
  <c r="E50" i="136"/>
  <c r="D50" i="136"/>
  <c r="C50" i="136"/>
  <c r="L44" i="136"/>
  <c r="L43" i="136"/>
  <c r="K43" i="136"/>
  <c r="J43" i="136"/>
  <c r="I43" i="136"/>
  <c r="H43" i="136"/>
  <c r="G43" i="136"/>
  <c r="F43" i="136"/>
  <c r="E43" i="136"/>
  <c r="D43" i="136"/>
  <c r="C43" i="136"/>
  <c r="C44" i="136" s="1"/>
  <c r="L37" i="136"/>
  <c r="K37" i="136"/>
  <c r="J37" i="136"/>
  <c r="J44" i="136" s="1"/>
  <c r="I37" i="136"/>
  <c r="I44" i="136" s="1"/>
  <c r="H37" i="136"/>
  <c r="H44" i="136" s="1"/>
  <c r="G37" i="136"/>
  <c r="G44" i="136" s="1"/>
  <c r="F37" i="136"/>
  <c r="E37" i="136"/>
  <c r="E44" i="136" s="1"/>
  <c r="D37" i="136"/>
  <c r="D44" i="136" s="1"/>
  <c r="C37" i="136"/>
  <c r="J26" i="136"/>
  <c r="J45" i="136" s="1"/>
  <c r="L25" i="136"/>
  <c r="K25" i="136"/>
  <c r="J25" i="136"/>
  <c r="I25" i="136"/>
  <c r="H25" i="136"/>
  <c r="G25" i="136"/>
  <c r="F25" i="136"/>
  <c r="E25" i="136"/>
  <c r="D25" i="136"/>
  <c r="C25" i="136"/>
  <c r="L13" i="136"/>
  <c r="L26" i="136" s="1"/>
  <c r="L45" i="136" s="1"/>
  <c r="K13" i="136"/>
  <c r="K26" i="136" s="1"/>
  <c r="J13" i="136"/>
  <c r="I13" i="136"/>
  <c r="H13" i="136"/>
  <c r="G13" i="136"/>
  <c r="F13" i="136"/>
  <c r="F26" i="136" s="1"/>
  <c r="E13" i="136"/>
  <c r="D13" i="136"/>
  <c r="C13" i="136"/>
  <c r="C26" i="136" s="1"/>
  <c r="C45" i="136" s="1"/>
  <c r="L50" i="137"/>
  <c r="K50" i="137"/>
  <c r="J50" i="137"/>
  <c r="I50" i="137"/>
  <c r="H50" i="137"/>
  <c r="G50" i="137"/>
  <c r="F50" i="137"/>
  <c r="E50" i="137"/>
  <c r="D50" i="137"/>
  <c r="C50" i="137"/>
  <c r="L43" i="137"/>
  <c r="L44" i="137" s="1"/>
  <c r="K43" i="137"/>
  <c r="K44" i="137" s="1"/>
  <c r="J43" i="137"/>
  <c r="I43" i="137"/>
  <c r="H43" i="137"/>
  <c r="G43" i="137"/>
  <c r="F43" i="137"/>
  <c r="E43" i="137"/>
  <c r="D43" i="137"/>
  <c r="C43" i="137"/>
  <c r="C44" i="137" s="1"/>
  <c r="L37" i="137"/>
  <c r="K37" i="137"/>
  <c r="J37" i="137"/>
  <c r="I37" i="137"/>
  <c r="H37" i="137"/>
  <c r="H44" i="137" s="1"/>
  <c r="G37" i="137"/>
  <c r="G44" i="137" s="1"/>
  <c r="F37" i="137"/>
  <c r="E37" i="137"/>
  <c r="E44" i="137" s="1"/>
  <c r="D37" i="137"/>
  <c r="D44" i="137" s="1"/>
  <c r="C37" i="137"/>
  <c r="J26" i="137"/>
  <c r="C26" i="137"/>
  <c r="L25" i="137"/>
  <c r="L26" i="137" s="1"/>
  <c r="L45" i="137" s="1"/>
  <c r="K25" i="137"/>
  <c r="J25" i="137"/>
  <c r="I25" i="137"/>
  <c r="H25" i="137"/>
  <c r="G25" i="137"/>
  <c r="F25" i="137"/>
  <c r="E25" i="137"/>
  <c r="D25" i="137"/>
  <c r="D26" i="137" s="1"/>
  <c r="C25" i="137"/>
  <c r="L13" i="137"/>
  <c r="K13" i="137"/>
  <c r="K26" i="137" s="1"/>
  <c r="K45" i="137" s="1"/>
  <c r="J13" i="137"/>
  <c r="I13" i="137"/>
  <c r="H13" i="137"/>
  <c r="H26" i="137" s="1"/>
  <c r="H45" i="137" s="1"/>
  <c r="G13" i="137"/>
  <c r="G26" i="137" s="1"/>
  <c r="F13" i="137"/>
  <c r="F26" i="137" s="1"/>
  <c r="E13" i="137"/>
  <c r="E26" i="137" s="1"/>
  <c r="E45" i="137" s="1"/>
  <c r="D13" i="137"/>
  <c r="C13" i="137"/>
  <c r="L50" i="138"/>
  <c r="K50" i="138"/>
  <c r="J50" i="138"/>
  <c r="I50" i="138"/>
  <c r="H50" i="138"/>
  <c r="G50" i="138"/>
  <c r="F50" i="138"/>
  <c r="E50" i="138"/>
  <c r="D50" i="138"/>
  <c r="C50" i="138"/>
  <c r="E44" i="138"/>
  <c r="L43" i="138"/>
  <c r="K43" i="138"/>
  <c r="J43" i="138"/>
  <c r="I43" i="138"/>
  <c r="H43" i="138"/>
  <c r="G43" i="138"/>
  <c r="F43" i="138"/>
  <c r="E43" i="138"/>
  <c r="D43" i="138"/>
  <c r="C43" i="138"/>
  <c r="C44" i="138" s="1"/>
  <c r="L37" i="138"/>
  <c r="L44" i="138" s="1"/>
  <c r="K37" i="138"/>
  <c r="J37" i="138"/>
  <c r="I37" i="138"/>
  <c r="H37" i="138"/>
  <c r="G37" i="138"/>
  <c r="F37" i="138"/>
  <c r="E37" i="138"/>
  <c r="D37" i="138"/>
  <c r="C37" i="138"/>
  <c r="L25" i="138"/>
  <c r="K25" i="138"/>
  <c r="J25" i="138"/>
  <c r="J26" i="138" s="1"/>
  <c r="I25" i="138"/>
  <c r="I26" i="138" s="1"/>
  <c r="H25" i="138"/>
  <c r="G25" i="138"/>
  <c r="F25" i="138"/>
  <c r="E25" i="138"/>
  <c r="D25" i="138"/>
  <c r="C25" i="138"/>
  <c r="C26" i="138" s="1"/>
  <c r="L13" i="138"/>
  <c r="L26" i="138" s="1"/>
  <c r="L45" i="138" s="1"/>
  <c r="K13" i="138"/>
  <c r="K26" i="138" s="1"/>
  <c r="J13" i="138"/>
  <c r="I13" i="138"/>
  <c r="H13" i="138"/>
  <c r="G13" i="138"/>
  <c r="F13" i="138"/>
  <c r="F26" i="138" s="1"/>
  <c r="E13" i="138"/>
  <c r="D13" i="138"/>
  <c r="C13" i="138"/>
  <c r="L50" i="139"/>
  <c r="K50" i="139"/>
  <c r="J50" i="139"/>
  <c r="I50" i="139"/>
  <c r="H50" i="139"/>
  <c r="G50" i="139"/>
  <c r="F50" i="139"/>
  <c r="E50" i="139"/>
  <c r="D50" i="139"/>
  <c r="C50" i="139"/>
  <c r="L44" i="139"/>
  <c r="E44" i="139"/>
  <c r="L43" i="139"/>
  <c r="K43" i="139"/>
  <c r="J43" i="139"/>
  <c r="I43" i="139"/>
  <c r="H43" i="139"/>
  <c r="G43" i="139"/>
  <c r="F43" i="139"/>
  <c r="E43" i="139"/>
  <c r="D43" i="139"/>
  <c r="C43" i="139"/>
  <c r="L37" i="139"/>
  <c r="K37" i="139"/>
  <c r="J37" i="139"/>
  <c r="J44" i="139" s="1"/>
  <c r="I37" i="139"/>
  <c r="I44" i="139" s="1"/>
  <c r="H37" i="139"/>
  <c r="H44" i="139" s="1"/>
  <c r="G37" i="139"/>
  <c r="F37" i="139"/>
  <c r="F44" i="139" s="1"/>
  <c r="E37" i="139"/>
  <c r="D37" i="139"/>
  <c r="D44" i="139" s="1"/>
  <c r="C37" i="139"/>
  <c r="K26" i="139"/>
  <c r="L25" i="139"/>
  <c r="K25" i="139"/>
  <c r="J25" i="139"/>
  <c r="I25" i="139"/>
  <c r="H25" i="139"/>
  <c r="G25" i="139"/>
  <c r="F25" i="139"/>
  <c r="E25" i="139"/>
  <c r="D25" i="139"/>
  <c r="C25" i="139"/>
  <c r="L13" i="139"/>
  <c r="K13" i="139"/>
  <c r="J13" i="139"/>
  <c r="J26" i="139" s="1"/>
  <c r="I13" i="139"/>
  <c r="H13" i="139"/>
  <c r="G13" i="139"/>
  <c r="G26" i="139" s="1"/>
  <c r="F13" i="139"/>
  <c r="F26" i="139" s="1"/>
  <c r="F45" i="139" s="1"/>
  <c r="E13" i="139"/>
  <c r="E26" i="139" s="1"/>
  <c r="D13" i="139"/>
  <c r="D26" i="139" s="1"/>
  <c r="C13" i="139"/>
  <c r="C26" i="139" s="1"/>
  <c r="L50" i="140"/>
  <c r="K50" i="140"/>
  <c r="J50" i="140"/>
  <c r="I50" i="140"/>
  <c r="H50" i="140"/>
  <c r="G50" i="140"/>
  <c r="F50" i="140"/>
  <c r="E50" i="140"/>
  <c r="D50" i="140"/>
  <c r="C50" i="140"/>
  <c r="D44" i="140"/>
  <c r="L43" i="140"/>
  <c r="L44" i="140" s="1"/>
  <c r="K43" i="140"/>
  <c r="J43" i="140"/>
  <c r="I43" i="140"/>
  <c r="H43" i="140"/>
  <c r="G43" i="140"/>
  <c r="F43" i="140"/>
  <c r="E43" i="140"/>
  <c r="E44" i="140" s="1"/>
  <c r="D43" i="140"/>
  <c r="C43" i="140"/>
  <c r="C44" i="140" s="1"/>
  <c r="L37" i="140"/>
  <c r="K37" i="140"/>
  <c r="J37" i="140"/>
  <c r="J44" i="140" s="1"/>
  <c r="I37" i="140"/>
  <c r="I44" i="140" s="1"/>
  <c r="H37" i="140"/>
  <c r="H44" i="140" s="1"/>
  <c r="G37" i="140"/>
  <c r="F37" i="140"/>
  <c r="E37" i="140"/>
  <c r="D37" i="140"/>
  <c r="C37" i="140"/>
  <c r="J26" i="140"/>
  <c r="C26" i="140"/>
  <c r="C45" i="140" s="1"/>
  <c r="L25" i="140"/>
  <c r="K25" i="140"/>
  <c r="J25" i="140"/>
  <c r="I25" i="140"/>
  <c r="H25" i="140"/>
  <c r="G25" i="140"/>
  <c r="F25" i="140"/>
  <c r="E25" i="140"/>
  <c r="D25" i="140"/>
  <c r="C25" i="140"/>
  <c r="L13" i="140"/>
  <c r="K13" i="140"/>
  <c r="K26" i="140" s="1"/>
  <c r="J13" i="140"/>
  <c r="I13" i="140"/>
  <c r="H13" i="140"/>
  <c r="G13" i="140"/>
  <c r="F13" i="140"/>
  <c r="E13" i="140"/>
  <c r="D13" i="140"/>
  <c r="C13" i="140"/>
  <c r="L50" i="141"/>
  <c r="K50" i="141"/>
  <c r="J50" i="141"/>
  <c r="I50" i="141"/>
  <c r="H50" i="141"/>
  <c r="G50" i="141"/>
  <c r="F50" i="141"/>
  <c r="E50" i="141"/>
  <c r="D50" i="141"/>
  <c r="C50" i="141"/>
  <c r="L44" i="141"/>
  <c r="D44" i="141"/>
  <c r="L43" i="141"/>
  <c r="K43" i="141"/>
  <c r="J43" i="141"/>
  <c r="I43" i="141"/>
  <c r="H43" i="141"/>
  <c r="G43" i="141"/>
  <c r="F43" i="141"/>
  <c r="E43" i="141"/>
  <c r="D43" i="141"/>
  <c r="C43" i="141"/>
  <c r="L37" i="141"/>
  <c r="K37" i="141"/>
  <c r="J37" i="141"/>
  <c r="J44" i="141" s="1"/>
  <c r="I37" i="141"/>
  <c r="H37" i="141"/>
  <c r="G37" i="141"/>
  <c r="G44" i="141" s="1"/>
  <c r="F37" i="141"/>
  <c r="F44" i="141" s="1"/>
  <c r="E37" i="141"/>
  <c r="E44" i="141" s="1"/>
  <c r="D37" i="141"/>
  <c r="C37" i="141"/>
  <c r="J26" i="141"/>
  <c r="C26" i="141"/>
  <c r="L25" i="141"/>
  <c r="K25" i="141"/>
  <c r="J25" i="141"/>
  <c r="I25" i="141"/>
  <c r="I26" i="141" s="1"/>
  <c r="H25" i="141"/>
  <c r="G25" i="141"/>
  <c r="F25" i="141"/>
  <c r="E25" i="141"/>
  <c r="D25" i="141"/>
  <c r="C25" i="141"/>
  <c r="L13" i="141"/>
  <c r="L26" i="141" s="1"/>
  <c r="K13" i="141"/>
  <c r="K26" i="141" s="1"/>
  <c r="J13" i="141"/>
  <c r="I13" i="141"/>
  <c r="H13" i="141"/>
  <c r="H26" i="141" s="1"/>
  <c r="G13" i="141"/>
  <c r="G26" i="141" s="1"/>
  <c r="F13" i="141"/>
  <c r="F26" i="141" s="1"/>
  <c r="E13" i="141"/>
  <c r="E26" i="141" s="1"/>
  <c r="E45" i="141" s="1"/>
  <c r="D13" i="141"/>
  <c r="D26" i="141" s="1"/>
  <c r="C13" i="141"/>
  <c r="L50" i="142"/>
  <c r="K50" i="142"/>
  <c r="J50" i="142"/>
  <c r="I50" i="142"/>
  <c r="H50" i="142"/>
  <c r="G50" i="142"/>
  <c r="F50" i="142"/>
  <c r="E50" i="142"/>
  <c r="D50" i="142"/>
  <c r="C50" i="142"/>
  <c r="L44" i="142"/>
  <c r="E44" i="142"/>
  <c r="D44" i="142"/>
  <c r="L43" i="142"/>
  <c r="K43" i="142"/>
  <c r="J43" i="142"/>
  <c r="I43" i="142"/>
  <c r="H43" i="142"/>
  <c r="G43" i="142"/>
  <c r="F43" i="142"/>
  <c r="E43" i="142"/>
  <c r="D43" i="142"/>
  <c r="C43" i="142"/>
  <c r="C44" i="142" s="1"/>
  <c r="L37" i="142"/>
  <c r="K37" i="142"/>
  <c r="J37" i="142"/>
  <c r="J44" i="142" s="1"/>
  <c r="I37" i="142"/>
  <c r="H37" i="142"/>
  <c r="G37" i="142"/>
  <c r="F37" i="142"/>
  <c r="E37" i="142"/>
  <c r="D37" i="142"/>
  <c r="C37" i="142"/>
  <c r="J26" i="142"/>
  <c r="J45" i="142" s="1"/>
  <c r="L25" i="142"/>
  <c r="K25" i="142"/>
  <c r="J25" i="142"/>
  <c r="I25" i="142"/>
  <c r="I26" i="142" s="1"/>
  <c r="H25" i="142"/>
  <c r="G25" i="142"/>
  <c r="F25" i="142"/>
  <c r="E25" i="142"/>
  <c r="D25" i="142"/>
  <c r="C25" i="142"/>
  <c r="L13" i="142"/>
  <c r="L26" i="142" s="1"/>
  <c r="K13" i="142"/>
  <c r="K26" i="142" s="1"/>
  <c r="J13" i="142"/>
  <c r="I13" i="142"/>
  <c r="H13" i="142"/>
  <c r="G13" i="142"/>
  <c r="F13" i="142"/>
  <c r="F26" i="142" s="1"/>
  <c r="E13" i="142"/>
  <c r="D13" i="142"/>
  <c r="C13" i="142"/>
  <c r="C26" i="142" s="1"/>
  <c r="L50" i="143"/>
  <c r="K50" i="143"/>
  <c r="J50" i="143"/>
  <c r="I50" i="143"/>
  <c r="H50" i="143"/>
  <c r="G50" i="143"/>
  <c r="F50" i="143"/>
  <c r="E50" i="143"/>
  <c r="D50" i="143"/>
  <c r="C50" i="143"/>
  <c r="L44" i="143"/>
  <c r="L43" i="143"/>
  <c r="K43" i="143"/>
  <c r="J43" i="143"/>
  <c r="I43" i="143"/>
  <c r="H43" i="143"/>
  <c r="G43" i="143"/>
  <c r="F43" i="143"/>
  <c r="E43" i="143"/>
  <c r="D43" i="143"/>
  <c r="C43" i="143"/>
  <c r="L37" i="143"/>
  <c r="K37" i="143"/>
  <c r="J37" i="143"/>
  <c r="J44" i="143" s="1"/>
  <c r="I37" i="143"/>
  <c r="I44" i="143" s="1"/>
  <c r="H37" i="143"/>
  <c r="H44" i="143" s="1"/>
  <c r="G37" i="143"/>
  <c r="F37" i="143"/>
  <c r="E37" i="143"/>
  <c r="E44" i="143" s="1"/>
  <c r="D37" i="143"/>
  <c r="D44" i="143" s="1"/>
  <c r="C37" i="143"/>
  <c r="J26" i="143"/>
  <c r="C26" i="143"/>
  <c r="L25" i="143"/>
  <c r="K25" i="143"/>
  <c r="J25" i="143"/>
  <c r="I25" i="143"/>
  <c r="H25" i="143"/>
  <c r="G25" i="143"/>
  <c r="F25" i="143"/>
  <c r="E25" i="143"/>
  <c r="D25" i="143"/>
  <c r="C25" i="143"/>
  <c r="L13" i="143"/>
  <c r="L26" i="143" s="1"/>
  <c r="L45" i="143" s="1"/>
  <c r="K13" i="143"/>
  <c r="K26" i="143" s="1"/>
  <c r="J13" i="143"/>
  <c r="I13" i="143"/>
  <c r="H13" i="143"/>
  <c r="H26" i="143" s="1"/>
  <c r="H45" i="143" s="1"/>
  <c r="G13" i="143"/>
  <c r="F13" i="143"/>
  <c r="F26" i="143" s="1"/>
  <c r="E13" i="143"/>
  <c r="E26" i="143" s="1"/>
  <c r="E45" i="143" s="1"/>
  <c r="D13" i="143"/>
  <c r="D26" i="143" s="1"/>
  <c r="C13" i="143"/>
  <c r="L50" i="144"/>
  <c r="K50" i="144"/>
  <c r="J50" i="144"/>
  <c r="I50" i="144"/>
  <c r="H50" i="144"/>
  <c r="G50" i="144"/>
  <c r="F50" i="144"/>
  <c r="E50" i="144"/>
  <c r="D50" i="144"/>
  <c r="C50" i="144"/>
  <c r="D44" i="144"/>
  <c r="L43" i="144"/>
  <c r="K43" i="144"/>
  <c r="K44" i="144" s="1"/>
  <c r="J43" i="144"/>
  <c r="I43" i="144"/>
  <c r="H43" i="144"/>
  <c r="G43" i="144"/>
  <c r="F43" i="144"/>
  <c r="E43" i="144"/>
  <c r="D43" i="144"/>
  <c r="C43" i="144"/>
  <c r="C44" i="144" s="1"/>
  <c r="L37" i="144"/>
  <c r="L44" i="144" s="1"/>
  <c r="K37" i="144"/>
  <c r="J37" i="144"/>
  <c r="I37" i="144"/>
  <c r="H37" i="144"/>
  <c r="H44" i="144" s="1"/>
  <c r="G37" i="144"/>
  <c r="F37" i="144"/>
  <c r="E37" i="144"/>
  <c r="E44" i="144" s="1"/>
  <c r="D37" i="144"/>
  <c r="C37" i="144"/>
  <c r="C26" i="144"/>
  <c r="L25" i="144"/>
  <c r="K25" i="144"/>
  <c r="J25" i="144"/>
  <c r="J26" i="144" s="1"/>
  <c r="I25" i="144"/>
  <c r="H25" i="144"/>
  <c r="G25" i="144"/>
  <c r="F25" i="144"/>
  <c r="E25" i="144"/>
  <c r="D25" i="144"/>
  <c r="C25" i="144"/>
  <c r="L13" i="144"/>
  <c r="L26" i="144" s="1"/>
  <c r="L45" i="144" s="1"/>
  <c r="K13" i="144"/>
  <c r="J13" i="144"/>
  <c r="I13" i="144"/>
  <c r="H13" i="144"/>
  <c r="H26" i="144" s="1"/>
  <c r="H45" i="144" s="1"/>
  <c r="G13" i="144"/>
  <c r="F13" i="144"/>
  <c r="F26" i="144" s="1"/>
  <c r="E13" i="144"/>
  <c r="D13" i="144"/>
  <c r="C13" i="144"/>
  <c r="L50" i="145"/>
  <c r="K50" i="145"/>
  <c r="J50" i="145"/>
  <c r="I50" i="145"/>
  <c r="H50" i="145"/>
  <c r="G50" i="145"/>
  <c r="F50" i="145"/>
  <c r="E50" i="145"/>
  <c r="D50" i="145"/>
  <c r="C50" i="145"/>
  <c r="L43" i="145"/>
  <c r="K43" i="145"/>
  <c r="J43" i="145"/>
  <c r="I43" i="145"/>
  <c r="H43" i="145"/>
  <c r="G43" i="145"/>
  <c r="F43" i="145"/>
  <c r="E43" i="145"/>
  <c r="D43" i="145"/>
  <c r="C43" i="145"/>
  <c r="L37" i="145"/>
  <c r="K37" i="145"/>
  <c r="K44" i="145" s="1"/>
  <c r="J37" i="145"/>
  <c r="J44" i="145" s="1"/>
  <c r="I37" i="145"/>
  <c r="I44" i="145" s="1"/>
  <c r="H37" i="145"/>
  <c r="G37" i="145"/>
  <c r="F37" i="145"/>
  <c r="E37" i="145"/>
  <c r="E44" i="145" s="1"/>
  <c r="D37" i="145"/>
  <c r="D44" i="145" s="1"/>
  <c r="C37" i="145"/>
  <c r="C44" i="145" s="1"/>
  <c r="K26" i="145"/>
  <c r="K45" i="145" s="1"/>
  <c r="C26" i="145"/>
  <c r="C45" i="145" s="1"/>
  <c r="L25" i="145"/>
  <c r="K25" i="145"/>
  <c r="J25" i="145"/>
  <c r="I25" i="145"/>
  <c r="H25" i="145"/>
  <c r="G25" i="145"/>
  <c r="F25" i="145"/>
  <c r="E25" i="145"/>
  <c r="D25" i="145"/>
  <c r="C25" i="145"/>
  <c r="L13" i="145"/>
  <c r="K13" i="145"/>
  <c r="J13" i="145"/>
  <c r="J26" i="145" s="1"/>
  <c r="J45" i="145" s="1"/>
  <c r="I13" i="145"/>
  <c r="I26" i="145" s="1"/>
  <c r="H13" i="145"/>
  <c r="G13" i="145"/>
  <c r="F13" i="145"/>
  <c r="E13" i="145"/>
  <c r="E26" i="145" s="1"/>
  <c r="E45" i="145" s="1"/>
  <c r="D13" i="145"/>
  <c r="D26" i="145" s="1"/>
  <c r="C13" i="145"/>
  <c r="L50" i="146"/>
  <c r="K50" i="146"/>
  <c r="J50" i="146"/>
  <c r="I50" i="146"/>
  <c r="H50" i="146"/>
  <c r="G50" i="146"/>
  <c r="F50" i="146"/>
  <c r="E50" i="146"/>
  <c r="D50" i="146"/>
  <c r="C50" i="146"/>
  <c r="L43" i="146"/>
  <c r="K43" i="146"/>
  <c r="J43" i="146"/>
  <c r="I43" i="146"/>
  <c r="H43" i="146"/>
  <c r="G43" i="146"/>
  <c r="F43" i="146"/>
  <c r="E43" i="146"/>
  <c r="D43" i="146"/>
  <c r="C43" i="146"/>
  <c r="L37" i="146"/>
  <c r="L44" i="146" s="1"/>
  <c r="K37" i="146"/>
  <c r="K44" i="146" s="1"/>
  <c r="J37" i="146"/>
  <c r="I37" i="146"/>
  <c r="I44" i="146" s="1"/>
  <c r="H37" i="146"/>
  <c r="G37" i="146"/>
  <c r="G44" i="146" s="1"/>
  <c r="F37" i="146"/>
  <c r="F44" i="146" s="1"/>
  <c r="E37" i="146"/>
  <c r="D37" i="146"/>
  <c r="D44" i="146" s="1"/>
  <c r="C37" i="146"/>
  <c r="C44" i="146" s="1"/>
  <c r="L25" i="146"/>
  <c r="K25" i="146"/>
  <c r="J25" i="146"/>
  <c r="I25" i="146"/>
  <c r="H25" i="146"/>
  <c r="G25" i="146"/>
  <c r="F25" i="146"/>
  <c r="E25" i="146"/>
  <c r="D25" i="146"/>
  <c r="C25" i="146"/>
  <c r="L13" i="146"/>
  <c r="L26" i="146" s="1"/>
  <c r="K13" i="146"/>
  <c r="K26" i="146" s="1"/>
  <c r="K45" i="146" s="1"/>
  <c r="J13" i="146"/>
  <c r="I13" i="146"/>
  <c r="I26" i="146" s="1"/>
  <c r="I45" i="146" s="1"/>
  <c r="H13" i="146"/>
  <c r="G13" i="146"/>
  <c r="G26" i="146" s="1"/>
  <c r="F13" i="146"/>
  <c r="F26" i="146" s="1"/>
  <c r="F45" i="146" s="1"/>
  <c r="E13" i="146"/>
  <c r="D13" i="146"/>
  <c r="C13" i="146"/>
  <c r="C26" i="146" s="1"/>
  <c r="L50" i="147"/>
  <c r="K50" i="147"/>
  <c r="J50" i="147"/>
  <c r="I50" i="147"/>
  <c r="H50" i="147"/>
  <c r="G50" i="147"/>
  <c r="F50" i="147"/>
  <c r="E50" i="147"/>
  <c r="D50" i="147"/>
  <c r="C50" i="147"/>
  <c r="E44" i="147"/>
  <c r="L43" i="147"/>
  <c r="K43" i="147"/>
  <c r="J43" i="147"/>
  <c r="I43" i="147"/>
  <c r="H43" i="147"/>
  <c r="G43" i="147"/>
  <c r="F43" i="147"/>
  <c r="E43" i="147"/>
  <c r="D43" i="147"/>
  <c r="C43" i="147"/>
  <c r="L37" i="147"/>
  <c r="L44" i="147" s="1"/>
  <c r="K37" i="147"/>
  <c r="K44" i="147" s="1"/>
  <c r="J37" i="147"/>
  <c r="I37" i="147"/>
  <c r="H37" i="147"/>
  <c r="G37" i="147"/>
  <c r="G44" i="147" s="1"/>
  <c r="F37" i="147"/>
  <c r="E37" i="147"/>
  <c r="D37" i="147"/>
  <c r="C37" i="147"/>
  <c r="K26" i="147"/>
  <c r="K45" i="147" s="1"/>
  <c r="C26" i="147"/>
  <c r="L25" i="147"/>
  <c r="K25" i="147"/>
  <c r="J25" i="147"/>
  <c r="I25" i="147"/>
  <c r="H25" i="147"/>
  <c r="G25" i="147"/>
  <c r="F25" i="147"/>
  <c r="E25" i="147"/>
  <c r="D25" i="147"/>
  <c r="C25" i="147"/>
  <c r="L13" i="147"/>
  <c r="L26" i="147" s="1"/>
  <c r="L45" i="147" s="1"/>
  <c r="K13" i="147"/>
  <c r="J13" i="147"/>
  <c r="I13" i="147"/>
  <c r="H13" i="147"/>
  <c r="G13" i="147"/>
  <c r="F13" i="147"/>
  <c r="E13" i="147"/>
  <c r="E26" i="147" s="1"/>
  <c r="D13" i="147"/>
  <c r="C13" i="147"/>
  <c r="L50" i="148"/>
  <c r="K50" i="148"/>
  <c r="J50" i="148"/>
  <c r="I50" i="148"/>
  <c r="H50" i="148"/>
  <c r="G50" i="148"/>
  <c r="F50" i="148"/>
  <c r="E50" i="148"/>
  <c r="D50" i="148"/>
  <c r="C50" i="148"/>
  <c r="L43" i="148"/>
  <c r="K43" i="148"/>
  <c r="J43" i="148"/>
  <c r="I43" i="148"/>
  <c r="H43" i="148"/>
  <c r="G43" i="148"/>
  <c r="F43" i="148"/>
  <c r="E43" i="148"/>
  <c r="D43" i="148"/>
  <c r="C43" i="148"/>
  <c r="L37" i="148"/>
  <c r="K37" i="148"/>
  <c r="K44" i="148" s="1"/>
  <c r="J37" i="148"/>
  <c r="J44" i="148" s="1"/>
  <c r="I37" i="148"/>
  <c r="I44" i="148" s="1"/>
  <c r="H37" i="148"/>
  <c r="H44" i="148" s="1"/>
  <c r="G37" i="148"/>
  <c r="F37" i="148"/>
  <c r="F44" i="148" s="1"/>
  <c r="E37" i="148"/>
  <c r="E44" i="148" s="1"/>
  <c r="D37" i="148"/>
  <c r="C37" i="148"/>
  <c r="C44" i="148" s="1"/>
  <c r="C26" i="148"/>
  <c r="C45" i="148" s="1"/>
  <c r="L25" i="148"/>
  <c r="K25" i="148"/>
  <c r="J25" i="148"/>
  <c r="I25" i="148"/>
  <c r="H25" i="148"/>
  <c r="G25" i="148"/>
  <c r="F25" i="148"/>
  <c r="E25" i="148"/>
  <c r="D25" i="148"/>
  <c r="C25" i="148"/>
  <c r="L13" i="148"/>
  <c r="K13" i="148"/>
  <c r="K26" i="148" s="1"/>
  <c r="J13" i="148"/>
  <c r="J26" i="148" s="1"/>
  <c r="I13" i="148"/>
  <c r="I26" i="148" s="1"/>
  <c r="H13" i="148"/>
  <c r="H26" i="148" s="1"/>
  <c r="H45" i="148" s="1"/>
  <c r="G13" i="148"/>
  <c r="F13" i="148"/>
  <c r="F26" i="148" s="1"/>
  <c r="E13" i="148"/>
  <c r="D13" i="148"/>
  <c r="C13" i="148"/>
  <c r="L50" i="149"/>
  <c r="K50" i="149"/>
  <c r="J50" i="149"/>
  <c r="I50" i="149"/>
  <c r="H50" i="149"/>
  <c r="G50" i="149"/>
  <c r="F50" i="149"/>
  <c r="E50" i="149"/>
  <c r="D50" i="149"/>
  <c r="C50" i="149"/>
  <c r="L43" i="149"/>
  <c r="K43" i="149"/>
  <c r="J43" i="149"/>
  <c r="I43" i="149"/>
  <c r="H43" i="149"/>
  <c r="G43" i="149"/>
  <c r="F43" i="149"/>
  <c r="E43" i="149"/>
  <c r="D43" i="149"/>
  <c r="C43" i="149"/>
  <c r="L37" i="149"/>
  <c r="K37" i="149"/>
  <c r="J37" i="149"/>
  <c r="J44" i="149" s="1"/>
  <c r="I37" i="149"/>
  <c r="H37" i="149"/>
  <c r="G37" i="149"/>
  <c r="F37" i="149"/>
  <c r="E37" i="149"/>
  <c r="E44" i="149" s="1"/>
  <c r="D37" i="149"/>
  <c r="D44" i="149" s="1"/>
  <c r="C37" i="149"/>
  <c r="C26" i="149"/>
  <c r="L25" i="149"/>
  <c r="K25" i="149"/>
  <c r="J25" i="149"/>
  <c r="I25" i="149"/>
  <c r="H25" i="149"/>
  <c r="G25" i="149"/>
  <c r="F25" i="149"/>
  <c r="E25" i="149"/>
  <c r="D25" i="149"/>
  <c r="C25" i="149"/>
  <c r="L13" i="149"/>
  <c r="L26" i="149" s="1"/>
  <c r="K13" i="149"/>
  <c r="J13" i="149"/>
  <c r="J26" i="149" s="1"/>
  <c r="I13" i="149"/>
  <c r="H13" i="149"/>
  <c r="G13" i="149"/>
  <c r="F13" i="149"/>
  <c r="E13" i="149"/>
  <c r="D13" i="149"/>
  <c r="D26" i="149" s="1"/>
  <c r="C13" i="149"/>
  <c r="L50" i="150"/>
  <c r="K50" i="150"/>
  <c r="J50" i="150"/>
  <c r="I50" i="150"/>
  <c r="H50" i="150"/>
  <c r="G50" i="150"/>
  <c r="F50" i="150"/>
  <c r="E50" i="150"/>
  <c r="D50" i="150"/>
  <c r="C50" i="150"/>
  <c r="E44" i="150"/>
  <c r="L43" i="150"/>
  <c r="K43" i="150"/>
  <c r="J43" i="150"/>
  <c r="I43" i="150"/>
  <c r="H43" i="150"/>
  <c r="G43" i="150"/>
  <c r="F43" i="150"/>
  <c r="E43" i="150"/>
  <c r="D43" i="150"/>
  <c r="C43" i="150"/>
  <c r="L37" i="150"/>
  <c r="K37" i="150"/>
  <c r="J37" i="150"/>
  <c r="I37" i="150"/>
  <c r="I44" i="150" s="1"/>
  <c r="H37" i="150"/>
  <c r="H44" i="150" s="1"/>
  <c r="G37" i="150"/>
  <c r="G44" i="150" s="1"/>
  <c r="F37" i="150"/>
  <c r="E37" i="150"/>
  <c r="D37" i="150"/>
  <c r="D44" i="150" s="1"/>
  <c r="C37" i="150"/>
  <c r="C44" i="150" s="1"/>
  <c r="C26" i="150"/>
  <c r="C45" i="150" s="1"/>
  <c r="L25" i="150"/>
  <c r="K25" i="150"/>
  <c r="J25" i="150"/>
  <c r="I25" i="150"/>
  <c r="H25" i="150"/>
  <c r="G25" i="150"/>
  <c r="F25" i="150"/>
  <c r="E25" i="150"/>
  <c r="D25" i="150"/>
  <c r="C25" i="150"/>
  <c r="L13" i="150"/>
  <c r="K13" i="150"/>
  <c r="J13" i="150"/>
  <c r="I13" i="150"/>
  <c r="I26" i="150" s="1"/>
  <c r="I45" i="150" s="1"/>
  <c r="H13" i="150"/>
  <c r="H26" i="150" s="1"/>
  <c r="G13" i="150"/>
  <c r="F13" i="150"/>
  <c r="E13" i="150"/>
  <c r="D13" i="150"/>
  <c r="D26" i="150" s="1"/>
  <c r="C13" i="150"/>
  <c r="L50" i="151"/>
  <c r="K50" i="151"/>
  <c r="J50" i="151"/>
  <c r="I50" i="151"/>
  <c r="H50" i="151"/>
  <c r="G50" i="151"/>
  <c r="F50" i="151"/>
  <c r="E50" i="151"/>
  <c r="D50" i="151"/>
  <c r="C50" i="151"/>
  <c r="E44" i="151"/>
  <c r="L43" i="151"/>
  <c r="K43" i="151"/>
  <c r="J43" i="151"/>
  <c r="I43" i="151"/>
  <c r="H43" i="151"/>
  <c r="G43" i="151"/>
  <c r="F43" i="151"/>
  <c r="E43" i="151"/>
  <c r="D43" i="151"/>
  <c r="C43" i="151"/>
  <c r="L37" i="151"/>
  <c r="L44" i="151" s="1"/>
  <c r="K37" i="151"/>
  <c r="K44" i="151" s="1"/>
  <c r="J37" i="151"/>
  <c r="J44" i="151" s="1"/>
  <c r="I37" i="151"/>
  <c r="I44" i="151" s="1"/>
  <c r="H37" i="151"/>
  <c r="G37" i="151"/>
  <c r="G44" i="151" s="1"/>
  <c r="F37" i="151"/>
  <c r="E37" i="151"/>
  <c r="D37" i="151"/>
  <c r="D44" i="151" s="1"/>
  <c r="C37" i="151"/>
  <c r="C44" i="151" s="1"/>
  <c r="K26" i="151"/>
  <c r="K45" i="151" s="1"/>
  <c r="L25" i="151"/>
  <c r="K25" i="151"/>
  <c r="J25" i="151"/>
  <c r="I25" i="151"/>
  <c r="H25" i="151"/>
  <c r="G25" i="151"/>
  <c r="F25" i="151"/>
  <c r="E25" i="151"/>
  <c r="D25" i="151"/>
  <c r="C25" i="151"/>
  <c r="L13" i="151"/>
  <c r="L26" i="151" s="1"/>
  <c r="L45" i="151" s="1"/>
  <c r="K13" i="151"/>
  <c r="J13" i="151"/>
  <c r="J26" i="151" s="1"/>
  <c r="I13" i="151"/>
  <c r="I26" i="151" s="1"/>
  <c r="H13" i="151"/>
  <c r="G13" i="151"/>
  <c r="G26" i="151" s="1"/>
  <c r="F13" i="151"/>
  <c r="E13" i="151"/>
  <c r="D13" i="151"/>
  <c r="D26" i="151" s="1"/>
  <c r="D45" i="151" s="1"/>
  <c r="C13" i="151"/>
  <c r="C26" i="151" s="1"/>
  <c r="C45" i="151" s="1"/>
  <c r="L50" i="152"/>
  <c r="K50" i="152"/>
  <c r="J50" i="152"/>
  <c r="I50" i="152"/>
  <c r="H50" i="152"/>
  <c r="G50" i="152"/>
  <c r="F50" i="152"/>
  <c r="E50" i="152"/>
  <c r="D50" i="152"/>
  <c r="C50" i="152"/>
  <c r="L43" i="152"/>
  <c r="K43" i="152"/>
  <c r="J43" i="152"/>
  <c r="I43" i="152"/>
  <c r="H43" i="152"/>
  <c r="G43" i="152"/>
  <c r="F43" i="152"/>
  <c r="E43" i="152"/>
  <c r="D43" i="152"/>
  <c r="C43" i="152"/>
  <c r="L37" i="152"/>
  <c r="L44" i="152" s="1"/>
  <c r="K37" i="152"/>
  <c r="J37" i="152"/>
  <c r="I37" i="152"/>
  <c r="H37" i="152"/>
  <c r="G37" i="152"/>
  <c r="F37" i="152"/>
  <c r="F44" i="152" s="1"/>
  <c r="E37" i="152"/>
  <c r="E44" i="152" s="1"/>
  <c r="D37" i="152"/>
  <c r="C37" i="152"/>
  <c r="C26" i="152"/>
  <c r="L25" i="152"/>
  <c r="K25" i="152"/>
  <c r="J25" i="152"/>
  <c r="I25" i="152"/>
  <c r="H25" i="152"/>
  <c r="G25" i="152"/>
  <c r="F25" i="152"/>
  <c r="E25" i="152"/>
  <c r="D25" i="152"/>
  <c r="C25" i="152"/>
  <c r="L13" i="152"/>
  <c r="L26" i="152" s="1"/>
  <c r="L45" i="152" s="1"/>
  <c r="K13" i="152"/>
  <c r="J13" i="152"/>
  <c r="I13" i="152"/>
  <c r="H13" i="152"/>
  <c r="G13" i="152"/>
  <c r="G26" i="152" s="1"/>
  <c r="F13" i="152"/>
  <c r="F26" i="152" s="1"/>
  <c r="E13" i="152"/>
  <c r="D13" i="152"/>
  <c r="C13" i="152"/>
  <c r="L50" i="153"/>
  <c r="K50" i="153"/>
  <c r="J50" i="153"/>
  <c r="I50" i="153"/>
  <c r="H50" i="153"/>
  <c r="G50" i="153"/>
  <c r="F50" i="153"/>
  <c r="E50" i="153"/>
  <c r="D50" i="153"/>
  <c r="C50" i="153"/>
  <c r="E44" i="153"/>
  <c r="L43" i="153"/>
  <c r="K43" i="153"/>
  <c r="J43" i="153"/>
  <c r="I43" i="153"/>
  <c r="H43" i="153"/>
  <c r="G43" i="153"/>
  <c r="F43" i="153"/>
  <c r="E43" i="153"/>
  <c r="D43" i="153"/>
  <c r="C43" i="153"/>
  <c r="L37" i="153"/>
  <c r="L44" i="153" s="1"/>
  <c r="K37" i="153"/>
  <c r="K44" i="153" s="1"/>
  <c r="J37" i="153"/>
  <c r="J44" i="153" s="1"/>
  <c r="I37" i="153"/>
  <c r="I44" i="153" s="1"/>
  <c r="H37" i="153"/>
  <c r="G37" i="153"/>
  <c r="G44" i="153" s="1"/>
  <c r="F37" i="153"/>
  <c r="E37" i="153"/>
  <c r="D37" i="153"/>
  <c r="D44" i="153" s="1"/>
  <c r="C37" i="153"/>
  <c r="C44" i="153" s="1"/>
  <c r="L25" i="153"/>
  <c r="K25" i="153"/>
  <c r="J25" i="153"/>
  <c r="I25" i="153"/>
  <c r="H25" i="153"/>
  <c r="G25" i="153"/>
  <c r="F25" i="153"/>
  <c r="E25" i="153"/>
  <c r="D25" i="153"/>
  <c r="C25" i="153"/>
  <c r="L13" i="153"/>
  <c r="L26" i="153" s="1"/>
  <c r="K13" i="153"/>
  <c r="K26" i="153" s="1"/>
  <c r="K45" i="153" s="1"/>
  <c r="J13" i="153"/>
  <c r="J26" i="153" s="1"/>
  <c r="J45" i="153" s="1"/>
  <c r="I13" i="153"/>
  <c r="I26" i="153" s="1"/>
  <c r="H13" i="153"/>
  <c r="G13" i="153"/>
  <c r="G26" i="153" s="1"/>
  <c r="F13" i="153"/>
  <c r="E13" i="153"/>
  <c r="D13" i="153"/>
  <c r="D26" i="153" s="1"/>
  <c r="C13" i="153"/>
  <c r="C26" i="153" s="1"/>
  <c r="C45" i="153" s="1"/>
  <c r="L50" i="154"/>
  <c r="K50" i="154"/>
  <c r="J50" i="154"/>
  <c r="I50" i="154"/>
  <c r="H50" i="154"/>
  <c r="G50" i="154"/>
  <c r="F50" i="154"/>
  <c r="E50" i="154"/>
  <c r="D50" i="154"/>
  <c r="C50" i="154"/>
  <c r="L43" i="154"/>
  <c r="K43" i="154"/>
  <c r="J43" i="154"/>
  <c r="I43" i="154"/>
  <c r="H43" i="154"/>
  <c r="G43" i="154"/>
  <c r="F43" i="154"/>
  <c r="E43" i="154"/>
  <c r="D43" i="154"/>
  <c r="C43" i="154"/>
  <c r="L37" i="154"/>
  <c r="L44" i="154" s="1"/>
  <c r="K37" i="154"/>
  <c r="J37" i="154"/>
  <c r="I37" i="154"/>
  <c r="H37" i="154"/>
  <c r="G37" i="154"/>
  <c r="F37" i="154"/>
  <c r="E37" i="154"/>
  <c r="E44" i="154" s="1"/>
  <c r="D37" i="154"/>
  <c r="D44" i="154" s="1"/>
  <c r="C37" i="154"/>
  <c r="C26" i="154"/>
  <c r="L25" i="154"/>
  <c r="K25" i="154"/>
  <c r="J25" i="154"/>
  <c r="I25" i="154"/>
  <c r="H25" i="154"/>
  <c r="G25" i="154"/>
  <c r="F25" i="154"/>
  <c r="E25" i="154"/>
  <c r="D25" i="154"/>
  <c r="C25" i="154"/>
  <c r="L13" i="154"/>
  <c r="L26" i="154" s="1"/>
  <c r="K13" i="154"/>
  <c r="K26" i="154" s="1"/>
  <c r="J13" i="154"/>
  <c r="I13" i="154"/>
  <c r="H13" i="154"/>
  <c r="G13" i="154"/>
  <c r="F13" i="154"/>
  <c r="E13" i="154"/>
  <c r="E26" i="154" s="1"/>
  <c r="D13" i="154"/>
  <c r="D26" i="154" s="1"/>
  <c r="C13" i="154"/>
  <c r="L50" i="155"/>
  <c r="K50" i="155"/>
  <c r="J50" i="155"/>
  <c r="I50" i="155"/>
  <c r="H50" i="155"/>
  <c r="G50" i="155"/>
  <c r="F50" i="155"/>
  <c r="E50" i="155"/>
  <c r="D50" i="155"/>
  <c r="C50" i="155"/>
  <c r="L43" i="155"/>
  <c r="K43" i="155"/>
  <c r="J43" i="155"/>
  <c r="I43" i="155"/>
  <c r="H43" i="155"/>
  <c r="G43" i="155"/>
  <c r="F43" i="155"/>
  <c r="E43" i="155"/>
  <c r="D43" i="155"/>
  <c r="C43" i="155"/>
  <c r="L37" i="155"/>
  <c r="L44" i="155" s="1"/>
  <c r="K37" i="155"/>
  <c r="J37" i="155"/>
  <c r="I37" i="155"/>
  <c r="I44" i="155" s="1"/>
  <c r="H37" i="155"/>
  <c r="G37" i="155"/>
  <c r="G44" i="155" s="1"/>
  <c r="F37" i="155"/>
  <c r="E37" i="155"/>
  <c r="E44" i="155" s="1"/>
  <c r="D37" i="155"/>
  <c r="D44" i="155" s="1"/>
  <c r="C37" i="155"/>
  <c r="G26" i="155"/>
  <c r="G45" i="155" s="1"/>
  <c r="L25" i="155"/>
  <c r="K25" i="155"/>
  <c r="J25" i="155"/>
  <c r="I25" i="155"/>
  <c r="I26" i="155" s="1"/>
  <c r="H25" i="155"/>
  <c r="G25" i="155"/>
  <c r="F25" i="155"/>
  <c r="E25" i="155"/>
  <c r="D25" i="155"/>
  <c r="C25" i="155"/>
  <c r="L13" i="155"/>
  <c r="K13" i="155"/>
  <c r="J13" i="155"/>
  <c r="I13" i="155"/>
  <c r="H13" i="155"/>
  <c r="H26" i="155" s="1"/>
  <c r="G13" i="155"/>
  <c r="F13" i="155"/>
  <c r="F26" i="155" s="1"/>
  <c r="E13" i="155"/>
  <c r="E26" i="155" s="1"/>
  <c r="D13" i="155"/>
  <c r="C13" i="155"/>
  <c r="C26" i="155" s="1"/>
  <c r="L50" i="156"/>
  <c r="K50" i="156"/>
  <c r="J50" i="156"/>
  <c r="I50" i="156"/>
  <c r="H50" i="156"/>
  <c r="G50" i="156"/>
  <c r="F50" i="156"/>
  <c r="E50" i="156"/>
  <c r="D50" i="156"/>
  <c r="C50" i="156"/>
  <c r="L43" i="156"/>
  <c r="K43" i="156"/>
  <c r="K44" i="156" s="1"/>
  <c r="J43" i="156"/>
  <c r="I43" i="156"/>
  <c r="H43" i="156"/>
  <c r="G43" i="156"/>
  <c r="F43" i="156"/>
  <c r="E43" i="156"/>
  <c r="D43" i="156"/>
  <c r="C43" i="156"/>
  <c r="C44" i="156" s="1"/>
  <c r="L37" i="156"/>
  <c r="L44" i="156" s="1"/>
  <c r="K37" i="156"/>
  <c r="J37" i="156"/>
  <c r="I37" i="156"/>
  <c r="I44" i="156" s="1"/>
  <c r="H37" i="156"/>
  <c r="H44" i="156" s="1"/>
  <c r="G37" i="156"/>
  <c r="G44" i="156" s="1"/>
  <c r="F37" i="156"/>
  <c r="E37" i="156"/>
  <c r="D37" i="156"/>
  <c r="C37" i="156"/>
  <c r="L25" i="156"/>
  <c r="K25" i="156"/>
  <c r="J25" i="156"/>
  <c r="I25" i="156"/>
  <c r="I26" i="156" s="1"/>
  <c r="H25" i="156"/>
  <c r="G25" i="156"/>
  <c r="F25" i="156"/>
  <c r="E25" i="156"/>
  <c r="D25" i="156"/>
  <c r="D26" i="156" s="1"/>
  <c r="C25" i="156"/>
  <c r="L13" i="156"/>
  <c r="K13" i="156"/>
  <c r="J13" i="156"/>
  <c r="I13" i="156"/>
  <c r="H13" i="156"/>
  <c r="G13" i="156"/>
  <c r="G26" i="156" s="1"/>
  <c r="F13" i="156"/>
  <c r="F26" i="156" s="1"/>
  <c r="E13" i="156"/>
  <c r="D13" i="156"/>
  <c r="C13" i="156"/>
  <c r="L50" i="157"/>
  <c r="K50" i="157"/>
  <c r="J50" i="157"/>
  <c r="I50" i="157"/>
  <c r="H50" i="157"/>
  <c r="G50" i="157"/>
  <c r="F50" i="157"/>
  <c r="E50" i="157"/>
  <c r="D50" i="157"/>
  <c r="C50" i="157"/>
  <c r="I44" i="157"/>
  <c r="H44" i="157"/>
  <c r="L43" i="157"/>
  <c r="K43" i="157"/>
  <c r="J43" i="157"/>
  <c r="I43" i="157"/>
  <c r="H43" i="157"/>
  <c r="G43" i="157"/>
  <c r="F43" i="157"/>
  <c r="E43" i="157"/>
  <c r="D43" i="157"/>
  <c r="C43" i="157"/>
  <c r="L37" i="157"/>
  <c r="K37" i="157"/>
  <c r="J37" i="157"/>
  <c r="I37" i="157"/>
  <c r="H37" i="157"/>
  <c r="G37" i="157"/>
  <c r="F37" i="157"/>
  <c r="F44" i="157" s="1"/>
  <c r="E37" i="157"/>
  <c r="D37" i="157"/>
  <c r="D44" i="157" s="1"/>
  <c r="C37" i="157"/>
  <c r="G26" i="157"/>
  <c r="F26" i="157"/>
  <c r="F45" i="157" s="1"/>
  <c r="L25" i="157"/>
  <c r="K25" i="157"/>
  <c r="J25" i="157"/>
  <c r="I25" i="157"/>
  <c r="I26" i="157" s="1"/>
  <c r="H25" i="157"/>
  <c r="G25" i="157"/>
  <c r="F25" i="157"/>
  <c r="E25" i="157"/>
  <c r="D25" i="157"/>
  <c r="C25" i="157"/>
  <c r="L13" i="157"/>
  <c r="K13" i="157"/>
  <c r="K26" i="157" s="1"/>
  <c r="J13" i="157"/>
  <c r="J26" i="157" s="1"/>
  <c r="I13" i="157"/>
  <c r="H13" i="157"/>
  <c r="G13" i="157"/>
  <c r="F13" i="157"/>
  <c r="E13" i="157"/>
  <c r="D13" i="157"/>
  <c r="D26" i="157" s="1"/>
  <c r="C13" i="157"/>
  <c r="C26" i="157" s="1"/>
  <c r="L50" i="158"/>
  <c r="K50" i="158"/>
  <c r="J50" i="158"/>
  <c r="I50" i="158"/>
  <c r="H50" i="158"/>
  <c r="G50" i="158"/>
  <c r="F50" i="158"/>
  <c r="E50" i="158"/>
  <c r="D50" i="158"/>
  <c r="C50" i="158"/>
  <c r="H44" i="158"/>
  <c r="L43" i="158"/>
  <c r="K43" i="158"/>
  <c r="J43" i="158"/>
  <c r="I43" i="158"/>
  <c r="H43" i="158"/>
  <c r="G43" i="158"/>
  <c r="F43" i="158"/>
  <c r="E43" i="158"/>
  <c r="D43" i="158"/>
  <c r="C43" i="158"/>
  <c r="L37" i="158"/>
  <c r="L44" i="158" s="1"/>
  <c r="K37" i="158"/>
  <c r="J37" i="158"/>
  <c r="I37" i="158"/>
  <c r="I44" i="158" s="1"/>
  <c r="H37" i="158"/>
  <c r="G37" i="158"/>
  <c r="G44" i="158" s="1"/>
  <c r="F37" i="158"/>
  <c r="E37" i="158"/>
  <c r="D37" i="158"/>
  <c r="D44" i="158" s="1"/>
  <c r="C37" i="158"/>
  <c r="L25" i="158"/>
  <c r="K25" i="158"/>
  <c r="J25" i="158"/>
  <c r="I25" i="158"/>
  <c r="I26" i="158" s="1"/>
  <c r="H25" i="158"/>
  <c r="G25" i="158"/>
  <c r="F25" i="158"/>
  <c r="E25" i="158"/>
  <c r="D25" i="158"/>
  <c r="C25" i="158"/>
  <c r="L13" i="158"/>
  <c r="L26" i="158" s="1"/>
  <c r="K13" i="158"/>
  <c r="K26" i="158" s="1"/>
  <c r="J13" i="158"/>
  <c r="J26" i="158" s="1"/>
  <c r="I13" i="158"/>
  <c r="H13" i="158"/>
  <c r="G13" i="158"/>
  <c r="F13" i="158"/>
  <c r="F26" i="158" s="1"/>
  <c r="E13" i="158"/>
  <c r="D13" i="158"/>
  <c r="C13" i="158"/>
  <c r="C26" i="158" s="1"/>
  <c r="L50" i="159"/>
  <c r="K50" i="159"/>
  <c r="J50" i="159"/>
  <c r="I50" i="159"/>
  <c r="H50" i="159"/>
  <c r="G50" i="159"/>
  <c r="F50" i="159"/>
  <c r="E50" i="159"/>
  <c r="D50" i="159"/>
  <c r="C50" i="159"/>
  <c r="I44" i="159"/>
  <c r="H44" i="159"/>
  <c r="L43" i="159"/>
  <c r="K43" i="159"/>
  <c r="K44" i="159" s="1"/>
  <c r="J43" i="159"/>
  <c r="I43" i="159"/>
  <c r="H43" i="159"/>
  <c r="G43" i="159"/>
  <c r="F43" i="159"/>
  <c r="E43" i="159"/>
  <c r="D43" i="159"/>
  <c r="C43" i="159"/>
  <c r="C44" i="159" s="1"/>
  <c r="L37" i="159"/>
  <c r="K37" i="159"/>
  <c r="J37" i="159"/>
  <c r="I37" i="159"/>
  <c r="H37" i="159"/>
  <c r="G37" i="159"/>
  <c r="F37" i="159"/>
  <c r="E37" i="159"/>
  <c r="D37" i="159"/>
  <c r="C37" i="159"/>
  <c r="G26" i="159"/>
  <c r="L25" i="159"/>
  <c r="K25" i="159"/>
  <c r="J25" i="159"/>
  <c r="I25" i="159"/>
  <c r="H25" i="159"/>
  <c r="G25" i="159"/>
  <c r="F25" i="159"/>
  <c r="F26" i="159" s="1"/>
  <c r="E25" i="159"/>
  <c r="D25" i="159"/>
  <c r="C25" i="159"/>
  <c r="L13" i="159"/>
  <c r="K13" i="159"/>
  <c r="J13" i="159"/>
  <c r="I13" i="159"/>
  <c r="H13" i="159"/>
  <c r="H26" i="159" s="1"/>
  <c r="G13" i="159"/>
  <c r="F13" i="159"/>
  <c r="E13" i="159"/>
  <c r="D13" i="159"/>
  <c r="C13" i="159"/>
  <c r="L50" i="160"/>
  <c r="K50" i="160"/>
  <c r="J50" i="160"/>
  <c r="I50" i="160"/>
  <c r="H50" i="160"/>
  <c r="G50" i="160"/>
  <c r="F50" i="160"/>
  <c r="E50" i="160"/>
  <c r="D50" i="160"/>
  <c r="C50" i="160"/>
  <c r="H44" i="160"/>
  <c r="L43" i="160"/>
  <c r="K43" i="160"/>
  <c r="J43" i="160"/>
  <c r="I43" i="160"/>
  <c r="H43" i="160"/>
  <c r="G43" i="160"/>
  <c r="F43" i="160"/>
  <c r="E43" i="160"/>
  <c r="D43" i="160"/>
  <c r="C43" i="160"/>
  <c r="C44" i="160" s="1"/>
  <c r="L37" i="160"/>
  <c r="L44" i="160" s="1"/>
  <c r="K37" i="160"/>
  <c r="J37" i="160"/>
  <c r="J44" i="160" s="1"/>
  <c r="I37" i="160"/>
  <c r="I44" i="160" s="1"/>
  <c r="H37" i="160"/>
  <c r="G37" i="160"/>
  <c r="F37" i="160"/>
  <c r="E37" i="160"/>
  <c r="D37" i="160"/>
  <c r="D44" i="160" s="1"/>
  <c r="C37" i="160"/>
  <c r="G26" i="160"/>
  <c r="F26" i="160"/>
  <c r="L25" i="160"/>
  <c r="K25" i="160"/>
  <c r="J25" i="160"/>
  <c r="I25" i="160"/>
  <c r="H25" i="160"/>
  <c r="G25" i="160"/>
  <c r="F25" i="160"/>
  <c r="E25" i="160"/>
  <c r="D25" i="160"/>
  <c r="C25" i="160"/>
  <c r="L13" i="160"/>
  <c r="L26" i="160" s="1"/>
  <c r="K13" i="160"/>
  <c r="K26" i="160" s="1"/>
  <c r="J13" i="160"/>
  <c r="J26" i="160" s="1"/>
  <c r="I13" i="160"/>
  <c r="H13" i="160"/>
  <c r="H26" i="160" s="1"/>
  <c r="G13" i="160"/>
  <c r="F13" i="160"/>
  <c r="E13" i="160"/>
  <c r="D13" i="160"/>
  <c r="D26" i="160" s="1"/>
  <c r="C13" i="160"/>
  <c r="L50" i="161"/>
  <c r="K50" i="161"/>
  <c r="J50" i="161"/>
  <c r="I50" i="161"/>
  <c r="H50" i="161"/>
  <c r="G50" i="161"/>
  <c r="F50" i="161"/>
  <c r="E50" i="161"/>
  <c r="D50" i="161"/>
  <c r="C50" i="161"/>
  <c r="L43" i="161"/>
  <c r="K43" i="161"/>
  <c r="J43" i="161"/>
  <c r="I43" i="161"/>
  <c r="H43" i="161"/>
  <c r="H44" i="161" s="1"/>
  <c r="G43" i="161"/>
  <c r="F43" i="161"/>
  <c r="E43" i="161"/>
  <c r="D43" i="161"/>
  <c r="C43" i="161"/>
  <c r="C44" i="161" s="1"/>
  <c r="L37" i="161"/>
  <c r="K37" i="161"/>
  <c r="J37" i="161"/>
  <c r="I37" i="161"/>
  <c r="I44" i="161" s="1"/>
  <c r="H37" i="161"/>
  <c r="G37" i="161"/>
  <c r="G44" i="161" s="1"/>
  <c r="F37" i="161"/>
  <c r="F44" i="161" s="1"/>
  <c r="E37" i="161"/>
  <c r="D37" i="161"/>
  <c r="C37" i="161"/>
  <c r="F26" i="161"/>
  <c r="F45" i="161" s="1"/>
  <c r="L25" i="161"/>
  <c r="K25" i="161"/>
  <c r="J25" i="161"/>
  <c r="I25" i="161"/>
  <c r="I26" i="161" s="1"/>
  <c r="H25" i="161"/>
  <c r="G25" i="161"/>
  <c r="F25" i="161"/>
  <c r="E25" i="161"/>
  <c r="D25" i="161"/>
  <c r="C25" i="161"/>
  <c r="L13" i="161"/>
  <c r="K13" i="161"/>
  <c r="K26" i="161" s="1"/>
  <c r="J13" i="161"/>
  <c r="I13" i="161"/>
  <c r="H13" i="161"/>
  <c r="G13" i="161"/>
  <c r="G26" i="161" s="1"/>
  <c r="F13" i="161"/>
  <c r="E13" i="161"/>
  <c r="D13" i="161"/>
  <c r="C13" i="161"/>
  <c r="L50" i="162"/>
  <c r="K50" i="162"/>
  <c r="J50" i="162"/>
  <c r="I50" i="162"/>
  <c r="H50" i="162"/>
  <c r="G50" i="162"/>
  <c r="F50" i="162"/>
  <c r="E50" i="162"/>
  <c r="D50" i="162"/>
  <c r="C50" i="162"/>
  <c r="H44" i="162"/>
  <c r="L43" i="162"/>
  <c r="K43" i="162"/>
  <c r="K44" i="162" s="1"/>
  <c r="J43" i="162"/>
  <c r="I43" i="162"/>
  <c r="H43" i="162"/>
  <c r="G43" i="162"/>
  <c r="F43" i="162"/>
  <c r="E43" i="162"/>
  <c r="D43" i="162"/>
  <c r="C43" i="162"/>
  <c r="C44" i="162" s="1"/>
  <c r="L37" i="162"/>
  <c r="K37" i="162"/>
  <c r="J37" i="162"/>
  <c r="J44" i="162" s="1"/>
  <c r="I37" i="162"/>
  <c r="I44" i="162" s="1"/>
  <c r="H37" i="162"/>
  <c r="G37" i="162"/>
  <c r="G44" i="162" s="1"/>
  <c r="F37" i="162"/>
  <c r="F44" i="162" s="1"/>
  <c r="E37" i="162"/>
  <c r="D37" i="162"/>
  <c r="C37" i="162"/>
  <c r="L25" i="162"/>
  <c r="K25" i="162"/>
  <c r="J25" i="162"/>
  <c r="I25" i="162"/>
  <c r="H25" i="162"/>
  <c r="G25" i="162"/>
  <c r="F25" i="162"/>
  <c r="E25" i="162"/>
  <c r="D25" i="162"/>
  <c r="C25" i="162"/>
  <c r="L13" i="162"/>
  <c r="K13" i="162"/>
  <c r="J13" i="162"/>
  <c r="J26" i="162" s="1"/>
  <c r="I13" i="162"/>
  <c r="H13" i="162"/>
  <c r="H26" i="162" s="1"/>
  <c r="G13" i="162"/>
  <c r="G26" i="162" s="1"/>
  <c r="F13" i="162"/>
  <c r="F26" i="162" s="1"/>
  <c r="E13" i="162"/>
  <c r="D13" i="162"/>
  <c r="C13" i="162"/>
  <c r="L50" i="163"/>
  <c r="K50" i="163"/>
  <c r="J50" i="163"/>
  <c r="I50" i="163"/>
  <c r="H50" i="163"/>
  <c r="G50" i="163"/>
  <c r="F50" i="163"/>
  <c r="E50" i="163"/>
  <c r="D50" i="163"/>
  <c r="C50" i="163"/>
  <c r="H44" i="163"/>
  <c r="L43" i="163"/>
  <c r="K43" i="163"/>
  <c r="K44" i="163" s="1"/>
  <c r="J43" i="163"/>
  <c r="I43" i="163"/>
  <c r="H43" i="163"/>
  <c r="G43" i="163"/>
  <c r="F43" i="163"/>
  <c r="E43" i="163"/>
  <c r="D43" i="163"/>
  <c r="C43" i="163"/>
  <c r="C44" i="163" s="1"/>
  <c r="L37" i="163"/>
  <c r="L44" i="163" s="1"/>
  <c r="K37" i="163"/>
  <c r="J37" i="163"/>
  <c r="I37" i="163"/>
  <c r="I44" i="163" s="1"/>
  <c r="H37" i="163"/>
  <c r="G37" i="163"/>
  <c r="F37" i="163"/>
  <c r="E37" i="163"/>
  <c r="E44" i="163" s="1"/>
  <c r="D37" i="163"/>
  <c r="D44" i="163" s="1"/>
  <c r="C37" i="163"/>
  <c r="L25" i="163"/>
  <c r="K25" i="163"/>
  <c r="J25" i="163"/>
  <c r="I25" i="163"/>
  <c r="H25" i="163"/>
  <c r="G25" i="163"/>
  <c r="F25" i="163"/>
  <c r="F26" i="163" s="1"/>
  <c r="E25" i="163"/>
  <c r="D25" i="163"/>
  <c r="C25" i="163"/>
  <c r="L13" i="163"/>
  <c r="L26" i="163" s="1"/>
  <c r="L45" i="163" s="1"/>
  <c r="K13" i="163"/>
  <c r="J13" i="163"/>
  <c r="I13" i="163"/>
  <c r="H13" i="163"/>
  <c r="G13" i="163"/>
  <c r="G26" i="163" s="1"/>
  <c r="F13" i="163"/>
  <c r="E13" i="163"/>
  <c r="E26" i="163" s="1"/>
  <c r="E45" i="163" s="1"/>
  <c r="D13" i="163"/>
  <c r="D26" i="163" s="1"/>
  <c r="D45" i="163" s="1"/>
  <c r="C13" i="163"/>
  <c r="L50" i="164"/>
  <c r="K50" i="164"/>
  <c r="J50" i="164"/>
  <c r="I50" i="164"/>
  <c r="H50" i="164"/>
  <c r="G50" i="164"/>
  <c r="F50" i="164"/>
  <c r="E50" i="164"/>
  <c r="D50" i="164"/>
  <c r="C50" i="164"/>
  <c r="L43" i="164"/>
  <c r="K43" i="164"/>
  <c r="K44" i="164" s="1"/>
  <c r="J43" i="164"/>
  <c r="I43" i="164"/>
  <c r="H43" i="164"/>
  <c r="G43" i="164"/>
  <c r="F43" i="164"/>
  <c r="E43" i="164"/>
  <c r="D43" i="164"/>
  <c r="C43" i="164"/>
  <c r="C44" i="164" s="1"/>
  <c r="L37" i="164"/>
  <c r="K37" i="164"/>
  <c r="J37" i="164"/>
  <c r="I37" i="164"/>
  <c r="H37" i="164"/>
  <c r="H44" i="164" s="1"/>
  <c r="G37" i="164"/>
  <c r="G44" i="164" s="1"/>
  <c r="F37" i="164"/>
  <c r="F44" i="164" s="1"/>
  <c r="E37" i="164"/>
  <c r="E44" i="164" s="1"/>
  <c r="D37" i="164"/>
  <c r="D44" i="164" s="1"/>
  <c r="C37" i="164"/>
  <c r="L25" i="164"/>
  <c r="K25" i="164"/>
  <c r="J25" i="164"/>
  <c r="I25" i="164"/>
  <c r="I26" i="164" s="1"/>
  <c r="H25" i="164"/>
  <c r="G25" i="164"/>
  <c r="F25" i="164"/>
  <c r="E25" i="164"/>
  <c r="D25" i="164"/>
  <c r="C25" i="164"/>
  <c r="L13" i="164"/>
  <c r="K13" i="164"/>
  <c r="J13" i="164"/>
  <c r="I13" i="164"/>
  <c r="H13" i="164"/>
  <c r="G13" i="164"/>
  <c r="G26" i="164" s="1"/>
  <c r="F13" i="164"/>
  <c r="E13" i="164"/>
  <c r="E26" i="164" s="1"/>
  <c r="D13" i="164"/>
  <c r="D26" i="164" s="1"/>
  <c r="C13" i="164"/>
  <c r="C26" i="164" s="1"/>
  <c r="L50" i="165"/>
  <c r="K50" i="165"/>
  <c r="J50" i="165"/>
  <c r="I50" i="165"/>
  <c r="H50" i="165"/>
  <c r="G50" i="165"/>
  <c r="F50" i="165"/>
  <c r="E50" i="165"/>
  <c r="D50" i="165"/>
  <c r="C50" i="165"/>
  <c r="L43" i="165"/>
  <c r="K43" i="165"/>
  <c r="J43" i="165"/>
  <c r="I43" i="165"/>
  <c r="H43" i="165"/>
  <c r="G43" i="165"/>
  <c r="F43" i="165"/>
  <c r="E43" i="165"/>
  <c r="D43" i="165"/>
  <c r="C43" i="165"/>
  <c r="L37" i="165"/>
  <c r="L44" i="165" s="1"/>
  <c r="K37" i="165"/>
  <c r="K44" i="165" s="1"/>
  <c r="J37" i="165"/>
  <c r="I37" i="165"/>
  <c r="I44" i="165" s="1"/>
  <c r="H37" i="165"/>
  <c r="H44" i="165" s="1"/>
  <c r="G37" i="165"/>
  <c r="F37" i="165"/>
  <c r="F44" i="165" s="1"/>
  <c r="E37" i="165"/>
  <c r="D37" i="165"/>
  <c r="C37" i="165"/>
  <c r="C44" i="165" s="1"/>
  <c r="L25" i="165"/>
  <c r="K25" i="165"/>
  <c r="J25" i="165"/>
  <c r="I25" i="165"/>
  <c r="H25" i="165"/>
  <c r="G25" i="165"/>
  <c r="F25" i="165"/>
  <c r="E25" i="165"/>
  <c r="D25" i="165"/>
  <c r="C25" i="165"/>
  <c r="L13" i="165"/>
  <c r="L26" i="165" s="1"/>
  <c r="K13" i="165"/>
  <c r="K26" i="165" s="1"/>
  <c r="J13" i="165"/>
  <c r="J26" i="165" s="1"/>
  <c r="I13" i="165"/>
  <c r="H13" i="165"/>
  <c r="G13" i="165"/>
  <c r="G26" i="165" s="1"/>
  <c r="F13" i="165"/>
  <c r="F26" i="165" s="1"/>
  <c r="F45" i="165" s="1"/>
  <c r="E13" i="165"/>
  <c r="E26" i="165" s="1"/>
  <c r="D13" i="165"/>
  <c r="C13" i="165"/>
  <c r="L50" i="166"/>
  <c r="K50" i="166"/>
  <c r="J50" i="166"/>
  <c r="I50" i="166"/>
  <c r="H50" i="166"/>
  <c r="G50" i="166"/>
  <c r="F50" i="166"/>
  <c r="E50" i="166"/>
  <c r="D50" i="166"/>
  <c r="C50" i="166"/>
  <c r="H44" i="166"/>
  <c r="L43" i="166"/>
  <c r="K43" i="166"/>
  <c r="J43" i="166"/>
  <c r="I43" i="166"/>
  <c r="H43" i="166"/>
  <c r="G43" i="166"/>
  <c r="F43" i="166"/>
  <c r="E43" i="166"/>
  <c r="D43" i="166"/>
  <c r="C43" i="166"/>
  <c r="L37" i="166"/>
  <c r="K37" i="166"/>
  <c r="J37" i="166"/>
  <c r="J44" i="166" s="1"/>
  <c r="I37" i="166"/>
  <c r="H37" i="166"/>
  <c r="G37" i="166"/>
  <c r="F37" i="166"/>
  <c r="E37" i="166"/>
  <c r="D37" i="166"/>
  <c r="C37" i="166"/>
  <c r="L25" i="166"/>
  <c r="K25" i="166"/>
  <c r="J25" i="166"/>
  <c r="I25" i="166"/>
  <c r="H25" i="166"/>
  <c r="G25" i="166"/>
  <c r="F25" i="166"/>
  <c r="E25" i="166"/>
  <c r="D25" i="166"/>
  <c r="C25" i="166"/>
  <c r="L13" i="166"/>
  <c r="K13" i="166"/>
  <c r="J13" i="166"/>
  <c r="I13" i="166"/>
  <c r="I26" i="166" s="1"/>
  <c r="H13" i="166"/>
  <c r="G13" i="166"/>
  <c r="G26" i="166" s="1"/>
  <c r="F13" i="166"/>
  <c r="F26" i="166" s="1"/>
  <c r="E13" i="166"/>
  <c r="D13" i="166"/>
  <c r="C13" i="166"/>
  <c r="L50" i="167"/>
  <c r="K50" i="167"/>
  <c r="J50" i="167"/>
  <c r="I50" i="167"/>
  <c r="H50" i="167"/>
  <c r="G50" i="167"/>
  <c r="F50" i="167"/>
  <c r="E50" i="167"/>
  <c r="D50" i="167"/>
  <c r="C50" i="167"/>
  <c r="L43" i="167"/>
  <c r="K43" i="167"/>
  <c r="J43" i="167"/>
  <c r="I43" i="167"/>
  <c r="H43" i="167"/>
  <c r="G43" i="167"/>
  <c r="F43" i="167"/>
  <c r="E43" i="167"/>
  <c r="D43" i="167"/>
  <c r="C43" i="167"/>
  <c r="L37" i="167"/>
  <c r="K37" i="167"/>
  <c r="J37" i="167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C37" i="167"/>
  <c r="C44" i="167" s="1"/>
  <c r="F26" i="167"/>
  <c r="F45" i="167" s="1"/>
  <c r="L25" i="167"/>
  <c r="K25" i="167"/>
  <c r="J25" i="167"/>
  <c r="I25" i="167"/>
  <c r="H25" i="167"/>
  <c r="G25" i="167"/>
  <c r="F25" i="167"/>
  <c r="E25" i="167"/>
  <c r="D25" i="167"/>
  <c r="C25" i="167"/>
  <c r="L13" i="167"/>
  <c r="K13" i="167"/>
  <c r="J13" i="167"/>
  <c r="I13" i="167"/>
  <c r="H13" i="167"/>
  <c r="H26" i="167" s="1"/>
  <c r="G13" i="167"/>
  <c r="G26" i="167" s="1"/>
  <c r="G45" i="167" s="1"/>
  <c r="F13" i="167"/>
  <c r="E13" i="167"/>
  <c r="E26" i="167" s="1"/>
  <c r="D13" i="167"/>
  <c r="D26" i="167" s="1"/>
  <c r="C13" i="167"/>
  <c r="L50" i="168"/>
  <c r="K50" i="168"/>
  <c r="J50" i="168"/>
  <c r="I50" i="168"/>
  <c r="H50" i="168"/>
  <c r="G50" i="168"/>
  <c r="F50" i="168"/>
  <c r="E50" i="168"/>
  <c r="D50" i="168"/>
  <c r="C50" i="168"/>
  <c r="L43" i="168"/>
  <c r="K43" i="168"/>
  <c r="J43" i="168"/>
  <c r="I43" i="168"/>
  <c r="H43" i="168"/>
  <c r="G43" i="168"/>
  <c r="F43" i="168"/>
  <c r="E43" i="168"/>
  <c r="D43" i="168"/>
  <c r="C43" i="168"/>
  <c r="L37" i="168"/>
  <c r="L44" i="168" s="1"/>
  <c r="K37" i="168"/>
  <c r="K44" i="168" s="1"/>
  <c r="J37" i="168"/>
  <c r="I37" i="168"/>
  <c r="I44" i="168" s="1"/>
  <c r="H37" i="168"/>
  <c r="G37" i="168"/>
  <c r="F37" i="168"/>
  <c r="E37" i="168"/>
  <c r="E44" i="168" s="1"/>
  <c r="D37" i="168"/>
  <c r="C37" i="168"/>
  <c r="C44" i="168" s="1"/>
  <c r="L25" i="168"/>
  <c r="K25" i="168"/>
  <c r="J25" i="168"/>
  <c r="I25" i="168"/>
  <c r="H25" i="168"/>
  <c r="G25" i="168"/>
  <c r="F25" i="168"/>
  <c r="F26" i="168" s="1"/>
  <c r="E25" i="168"/>
  <c r="D25" i="168"/>
  <c r="C25" i="168"/>
  <c r="L13" i="168"/>
  <c r="K13" i="168"/>
  <c r="K26" i="168" s="1"/>
  <c r="J13" i="168"/>
  <c r="J26" i="168" s="1"/>
  <c r="I13" i="168"/>
  <c r="H13" i="168"/>
  <c r="H26" i="168" s="1"/>
  <c r="G13" i="168"/>
  <c r="F13" i="168"/>
  <c r="E13" i="168"/>
  <c r="D13" i="168"/>
  <c r="D26" i="168" s="1"/>
  <c r="C13" i="168"/>
  <c r="L50" i="169"/>
  <c r="K50" i="169"/>
  <c r="J50" i="169"/>
  <c r="I50" i="169"/>
  <c r="H50" i="169"/>
  <c r="G50" i="169"/>
  <c r="F50" i="169"/>
  <c r="E50" i="169"/>
  <c r="D50" i="169"/>
  <c r="C50" i="169"/>
  <c r="L43" i="169"/>
  <c r="K43" i="169"/>
  <c r="J43" i="169"/>
  <c r="I43" i="169"/>
  <c r="H43" i="169"/>
  <c r="G43" i="169"/>
  <c r="F43" i="169"/>
  <c r="E43" i="169"/>
  <c r="D43" i="169"/>
  <c r="C43" i="169"/>
  <c r="L37" i="169"/>
  <c r="K37" i="169"/>
  <c r="K44" i="169" s="1"/>
  <c r="J37" i="169"/>
  <c r="I37" i="169"/>
  <c r="H37" i="169"/>
  <c r="H44" i="169" s="1"/>
  <c r="G37" i="169"/>
  <c r="F37" i="169"/>
  <c r="E37" i="169"/>
  <c r="D37" i="169"/>
  <c r="C37" i="169"/>
  <c r="C44" i="169" s="1"/>
  <c r="F26" i="169"/>
  <c r="L25" i="169"/>
  <c r="K25" i="169"/>
  <c r="J25" i="169"/>
  <c r="I25" i="169"/>
  <c r="H25" i="169"/>
  <c r="G25" i="169"/>
  <c r="F25" i="169"/>
  <c r="E25" i="169"/>
  <c r="D25" i="169"/>
  <c r="C25" i="169"/>
  <c r="L13" i="169"/>
  <c r="L26" i="169" s="1"/>
  <c r="K13" i="169"/>
  <c r="J13" i="169"/>
  <c r="J26" i="169" s="1"/>
  <c r="I13" i="169"/>
  <c r="H13" i="169"/>
  <c r="G13" i="169"/>
  <c r="F13" i="169"/>
  <c r="E13" i="169"/>
  <c r="D13" i="169"/>
  <c r="C13" i="169"/>
  <c r="L50" i="170"/>
  <c r="K50" i="170"/>
  <c r="J50" i="170"/>
  <c r="I50" i="170"/>
  <c r="H50" i="170"/>
  <c r="G50" i="170"/>
  <c r="F50" i="170"/>
  <c r="E50" i="170"/>
  <c r="D50" i="170"/>
  <c r="C50" i="170"/>
  <c r="L43" i="170"/>
  <c r="K43" i="170"/>
  <c r="J43" i="170"/>
  <c r="I43" i="170"/>
  <c r="H43" i="170"/>
  <c r="G43" i="170"/>
  <c r="F43" i="170"/>
  <c r="E43" i="170"/>
  <c r="D43" i="170"/>
  <c r="C43" i="170"/>
  <c r="L37" i="170"/>
  <c r="L44" i="170" s="1"/>
  <c r="K37" i="170"/>
  <c r="K44" i="170" s="1"/>
  <c r="J37" i="170"/>
  <c r="J44" i="170" s="1"/>
  <c r="I37" i="170"/>
  <c r="I44" i="170" s="1"/>
  <c r="H37" i="170"/>
  <c r="H44" i="170" s="1"/>
  <c r="G37" i="170"/>
  <c r="F37" i="170"/>
  <c r="F44" i="170" s="1"/>
  <c r="E37" i="170"/>
  <c r="E44" i="170" s="1"/>
  <c r="D37" i="170"/>
  <c r="C37" i="170"/>
  <c r="C44" i="170" s="1"/>
  <c r="F26" i="170"/>
  <c r="L25" i="170"/>
  <c r="K25" i="170"/>
  <c r="J25" i="170"/>
  <c r="I25" i="170"/>
  <c r="H25" i="170"/>
  <c r="G25" i="170"/>
  <c r="F25" i="170"/>
  <c r="E25" i="170"/>
  <c r="D25" i="170"/>
  <c r="C25" i="170"/>
  <c r="L13" i="170"/>
  <c r="K13" i="170"/>
  <c r="K26" i="170" s="1"/>
  <c r="J13" i="170"/>
  <c r="J26" i="170" s="1"/>
  <c r="I13" i="170"/>
  <c r="I26" i="170" s="1"/>
  <c r="H13" i="170"/>
  <c r="H26" i="170" s="1"/>
  <c r="G13" i="170"/>
  <c r="G26" i="170" s="1"/>
  <c r="F13" i="170"/>
  <c r="E13" i="170"/>
  <c r="E26" i="170" s="1"/>
  <c r="D13" i="170"/>
  <c r="D26" i="170" s="1"/>
  <c r="C13" i="170"/>
  <c r="L50" i="171"/>
  <c r="K50" i="171"/>
  <c r="J50" i="171"/>
  <c r="I50" i="171"/>
  <c r="H50" i="171"/>
  <c r="G50" i="171"/>
  <c r="F50" i="171"/>
  <c r="E50" i="171"/>
  <c r="D50" i="171"/>
  <c r="C50" i="171"/>
  <c r="L43" i="171"/>
  <c r="K43" i="171"/>
  <c r="J43" i="171"/>
  <c r="I43" i="171"/>
  <c r="H43" i="171"/>
  <c r="G43" i="171"/>
  <c r="F43" i="171"/>
  <c r="E43" i="171"/>
  <c r="D43" i="171"/>
  <c r="C43" i="171"/>
  <c r="L37" i="171"/>
  <c r="L44" i="171" s="1"/>
  <c r="K37" i="171"/>
  <c r="J37" i="171"/>
  <c r="I37" i="171"/>
  <c r="H37" i="171"/>
  <c r="H44" i="171" s="1"/>
  <c r="G37" i="171"/>
  <c r="F37" i="171"/>
  <c r="F44" i="171" s="1"/>
  <c r="E37" i="171"/>
  <c r="D37" i="171"/>
  <c r="C37" i="171"/>
  <c r="L25" i="171"/>
  <c r="K25" i="171"/>
  <c r="J25" i="171"/>
  <c r="I25" i="171"/>
  <c r="H25" i="171"/>
  <c r="G25" i="171"/>
  <c r="F25" i="171"/>
  <c r="E25" i="171"/>
  <c r="D25" i="171"/>
  <c r="C25" i="171"/>
  <c r="L13" i="171"/>
  <c r="K13" i="171"/>
  <c r="K26" i="171" s="1"/>
  <c r="J13" i="171"/>
  <c r="I13" i="171"/>
  <c r="H13" i="171"/>
  <c r="G13" i="171"/>
  <c r="G26" i="171" s="1"/>
  <c r="F13" i="171"/>
  <c r="F26" i="171" s="1"/>
  <c r="F45" i="171" s="1"/>
  <c r="E13" i="171"/>
  <c r="E26" i="171" s="1"/>
  <c r="D13" i="171"/>
  <c r="C13" i="171"/>
  <c r="L50" i="172"/>
  <c r="K50" i="172"/>
  <c r="J50" i="172"/>
  <c r="I50" i="172"/>
  <c r="H50" i="172"/>
  <c r="G50" i="172"/>
  <c r="F50" i="172"/>
  <c r="E50" i="172"/>
  <c r="D50" i="172"/>
  <c r="C50" i="172"/>
  <c r="H44" i="172"/>
  <c r="L43" i="172"/>
  <c r="K43" i="172"/>
  <c r="J43" i="172"/>
  <c r="I43" i="172"/>
  <c r="H43" i="172"/>
  <c r="G43" i="172"/>
  <c r="F43" i="172"/>
  <c r="E43" i="172"/>
  <c r="D43" i="172"/>
  <c r="C43" i="172"/>
  <c r="L37" i="172"/>
  <c r="K37" i="172"/>
  <c r="J37" i="172"/>
  <c r="I37" i="172"/>
  <c r="H37" i="172"/>
  <c r="G37" i="172"/>
  <c r="F37" i="172"/>
  <c r="F44" i="172" s="1"/>
  <c r="E37" i="172"/>
  <c r="E44" i="172" s="1"/>
  <c r="D37" i="172"/>
  <c r="D44" i="172" s="1"/>
  <c r="C37" i="172"/>
  <c r="C44" i="172" s="1"/>
  <c r="L25" i="172"/>
  <c r="K25" i="172"/>
  <c r="J25" i="172"/>
  <c r="I25" i="172"/>
  <c r="I26" i="172" s="1"/>
  <c r="H25" i="172"/>
  <c r="G25" i="172"/>
  <c r="F25" i="172"/>
  <c r="E25" i="172"/>
  <c r="D25" i="172"/>
  <c r="C25" i="172"/>
  <c r="L13" i="172"/>
  <c r="K13" i="172"/>
  <c r="J13" i="172"/>
  <c r="I13" i="172"/>
  <c r="H13" i="172"/>
  <c r="G13" i="172"/>
  <c r="F13" i="172"/>
  <c r="F26" i="172" s="1"/>
  <c r="F45" i="172" s="1"/>
  <c r="E13" i="172"/>
  <c r="E26" i="172" s="1"/>
  <c r="D13" i="172"/>
  <c r="D26" i="172" s="1"/>
  <c r="C13" i="172"/>
  <c r="C26" i="172" s="1"/>
  <c r="L50" i="173"/>
  <c r="K50" i="173"/>
  <c r="J50" i="173"/>
  <c r="I50" i="173"/>
  <c r="H50" i="173"/>
  <c r="G50" i="173"/>
  <c r="F50" i="173"/>
  <c r="E50" i="173"/>
  <c r="D50" i="173"/>
  <c r="C50" i="173"/>
  <c r="L43" i="173"/>
  <c r="K43" i="173"/>
  <c r="J43" i="173"/>
  <c r="I43" i="173"/>
  <c r="H43" i="173"/>
  <c r="G43" i="173"/>
  <c r="F43" i="173"/>
  <c r="E43" i="173"/>
  <c r="D43" i="173"/>
  <c r="C43" i="173"/>
  <c r="L37" i="173"/>
  <c r="L44" i="173" s="1"/>
  <c r="K37" i="173"/>
  <c r="K44" i="173" s="1"/>
  <c r="J37" i="173"/>
  <c r="I37" i="173"/>
  <c r="I44" i="173" s="1"/>
  <c r="H37" i="173"/>
  <c r="H44" i="173" s="1"/>
  <c r="G37" i="173"/>
  <c r="F37" i="173"/>
  <c r="F44" i="173" s="1"/>
  <c r="E37" i="173"/>
  <c r="D37" i="173"/>
  <c r="C37" i="173"/>
  <c r="C44" i="173" s="1"/>
  <c r="F26" i="173"/>
  <c r="F45" i="173" s="1"/>
  <c r="L25" i="173"/>
  <c r="K25" i="173"/>
  <c r="J25" i="173"/>
  <c r="I25" i="173"/>
  <c r="H25" i="173"/>
  <c r="G25" i="173"/>
  <c r="F25" i="173"/>
  <c r="E25" i="173"/>
  <c r="D25" i="173"/>
  <c r="C25" i="173"/>
  <c r="L13" i="173"/>
  <c r="L26" i="173" s="1"/>
  <c r="K13" i="173"/>
  <c r="K26" i="173" s="1"/>
  <c r="J13" i="173"/>
  <c r="J26" i="173" s="1"/>
  <c r="I13" i="173"/>
  <c r="H13" i="173"/>
  <c r="G13" i="173"/>
  <c r="G26" i="173" s="1"/>
  <c r="F13" i="173"/>
  <c r="E13" i="173"/>
  <c r="E26" i="173" s="1"/>
  <c r="D13" i="173"/>
  <c r="C13" i="173"/>
  <c r="L50" i="174"/>
  <c r="K50" i="174"/>
  <c r="J50" i="174"/>
  <c r="I50" i="174"/>
  <c r="H50" i="174"/>
  <c r="G50" i="174"/>
  <c r="F50" i="174"/>
  <c r="E50" i="174"/>
  <c r="D50" i="174"/>
  <c r="C50" i="174"/>
  <c r="H44" i="174"/>
  <c r="L43" i="174"/>
  <c r="K43" i="174"/>
  <c r="J43" i="174"/>
  <c r="I43" i="174"/>
  <c r="H43" i="174"/>
  <c r="G43" i="174"/>
  <c r="F43" i="174"/>
  <c r="E43" i="174"/>
  <c r="D43" i="174"/>
  <c r="C43" i="174"/>
  <c r="L37" i="174"/>
  <c r="K37" i="174"/>
  <c r="K44" i="174" s="1"/>
  <c r="J37" i="174"/>
  <c r="J44" i="174" s="1"/>
  <c r="I37" i="174"/>
  <c r="H37" i="174"/>
  <c r="G37" i="174"/>
  <c r="F37" i="174"/>
  <c r="E37" i="174"/>
  <c r="D37" i="174"/>
  <c r="C37" i="174"/>
  <c r="L25" i="174"/>
  <c r="K25" i="174"/>
  <c r="J25" i="174"/>
  <c r="I25" i="174"/>
  <c r="H25" i="174"/>
  <c r="G25" i="174"/>
  <c r="F25" i="174"/>
  <c r="E25" i="174"/>
  <c r="D25" i="174"/>
  <c r="C25" i="174"/>
  <c r="L13" i="174"/>
  <c r="K13" i="174"/>
  <c r="J13" i="174"/>
  <c r="J26" i="174" s="1"/>
  <c r="I13" i="174"/>
  <c r="I26" i="174" s="1"/>
  <c r="H13" i="174"/>
  <c r="G13" i="174"/>
  <c r="F13" i="174"/>
  <c r="F26" i="174" s="1"/>
  <c r="E13" i="174"/>
  <c r="E26" i="174" s="1"/>
  <c r="D13" i="174"/>
  <c r="C13" i="174"/>
  <c r="L50" i="175"/>
  <c r="K50" i="175"/>
  <c r="J50" i="175"/>
  <c r="I50" i="175"/>
  <c r="H50" i="175"/>
  <c r="G50" i="175"/>
  <c r="F50" i="175"/>
  <c r="E50" i="175"/>
  <c r="D50" i="175"/>
  <c r="C50" i="175"/>
  <c r="L43" i="175"/>
  <c r="K43" i="175"/>
  <c r="J43" i="175"/>
  <c r="I43" i="175"/>
  <c r="H43" i="175"/>
  <c r="G43" i="175"/>
  <c r="F43" i="175"/>
  <c r="E43" i="175"/>
  <c r="D43" i="175"/>
  <c r="C43" i="175"/>
  <c r="L37" i="175"/>
  <c r="K37" i="175"/>
  <c r="J37" i="175"/>
  <c r="I37" i="175"/>
  <c r="H37" i="175"/>
  <c r="H44" i="175" s="1"/>
  <c r="G37" i="175"/>
  <c r="G44" i="175" s="1"/>
  <c r="F37" i="175"/>
  <c r="F44" i="175" s="1"/>
  <c r="E37" i="175"/>
  <c r="E44" i="175" s="1"/>
  <c r="D37" i="175"/>
  <c r="D44" i="175" s="1"/>
  <c r="C37" i="175"/>
  <c r="C44" i="175" s="1"/>
  <c r="L25" i="175"/>
  <c r="K25" i="175"/>
  <c r="J25" i="175"/>
  <c r="I25" i="175"/>
  <c r="H25" i="175"/>
  <c r="G25" i="175"/>
  <c r="F25" i="175"/>
  <c r="E25" i="175"/>
  <c r="D25" i="175"/>
  <c r="C25" i="175"/>
  <c r="L13" i="175"/>
  <c r="K13" i="175"/>
  <c r="J13" i="175"/>
  <c r="I13" i="175"/>
  <c r="I26" i="175" s="1"/>
  <c r="H13" i="175"/>
  <c r="G13" i="175"/>
  <c r="G26" i="175" s="1"/>
  <c r="F13" i="175"/>
  <c r="F26" i="175" s="1"/>
  <c r="F45" i="175" s="1"/>
  <c r="E13" i="175"/>
  <c r="E26" i="175" s="1"/>
  <c r="D13" i="175"/>
  <c r="D26" i="175" s="1"/>
  <c r="C13" i="175"/>
  <c r="C26" i="175" s="1"/>
  <c r="L50" i="176"/>
  <c r="K50" i="176"/>
  <c r="J50" i="176"/>
  <c r="I50" i="176"/>
  <c r="H50" i="176"/>
  <c r="G50" i="176"/>
  <c r="F50" i="176"/>
  <c r="E50" i="176"/>
  <c r="D50" i="176"/>
  <c r="C50" i="176"/>
  <c r="H44" i="176"/>
  <c r="L43" i="176"/>
  <c r="K43" i="176"/>
  <c r="J43" i="176"/>
  <c r="I43" i="176"/>
  <c r="H43" i="176"/>
  <c r="G43" i="176"/>
  <c r="F43" i="176"/>
  <c r="E43" i="176"/>
  <c r="D43" i="176"/>
  <c r="C43" i="176"/>
  <c r="L37" i="176"/>
  <c r="L44" i="176" s="1"/>
  <c r="K37" i="176"/>
  <c r="K44" i="176" s="1"/>
  <c r="J37" i="176"/>
  <c r="I37" i="176"/>
  <c r="H37" i="176"/>
  <c r="G37" i="176"/>
  <c r="F37" i="176"/>
  <c r="F44" i="176" s="1"/>
  <c r="E37" i="176"/>
  <c r="E44" i="176" s="1"/>
  <c r="D37" i="176"/>
  <c r="C37" i="176"/>
  <c r="L25" i="176"/>
  <c r="K25" i="176"/>
  <c r="J25" i="176"/>
  <c r="I25" i="176"/>
  <c r="H25" i="176"/>
  <c r="G25" i="176"/>
  <c r="F25" i="176"/>
  <c r="F26" i="176" s="1"/>
  <c r="E25" i="176"/>
  <c r="D25" i="176"/>
  <c r="C25" i="176"/>
  <c r="L13" i="176"/>
  <c r="K13" i="176"/>
  <c r="K26" i="176" s="1"/>
  <c r="J13" i="176"/>
  <c r="J26" i="176" s="1"/>
  <c r="I13" i="176"/>
  <c r="H13" i="176"/>
  <c r="G13" i="176"/>
  <c r="F13" i="176"/>
  <c r="E13" i="176"/>
  <c r="E26" i="176" s="1"/>
  <c r="D13" i="176"/>
  <c r="D26" i="176" s="1"/>
  <c r="C13" i="176"/>
  <c r="L50" i="177"/>
  <c r="K50" i="177"/>
  <c r="J50" i="177"/>
  <c r="I50" i="177"/>
  <c r="H50" i="177"/>
  <c r="G50" i="177"/>
  <c r="F50" i="177"/>
  <c r="E50" i="177"/>
  <c r="D50" i="177"/>
  <c r="C50" i="177"/>
  <c r="H44" i="177"/>
  <c r="L43" i="177"/>
  <c r="K43" i="177"/>
  <c r="J43" i="177"/>
  <c r="I43" i="177"/>
  <c r="H43" i="177"/>
  <c r="G43" i="177"/>
  <c r="F43" i="177"/>
  <c r="E43" i="177"/>
  <c r="D43" i="177"/>
  <c r="C43" i="177"/>
  <c r="L37" i="177"/>
  <c r="K37" i="177"/>
  <c r="J37" i="177"/>
  <c r="I37" i="177"/>
  <c r="H37" i="177"/>
  <c r="G37" i="177"/>
  <c r="F37" i="177"/>
  <c r="E37" i="177"/>
  <c r="E44" i="177" s="1"/>
  <c r="D37" i="177"/>
  <c r="C37" i="177"/>
  <c r="F26" i="177"/>
  <c r="L25" i="177"/>
  <c r="K25" i="177"/>
  <c r="J25" i="177"/>
  <c r="I25" i="177"/>
  <c r="H25" i="177"/>
  <c r="G25" i="177"/>
  <c r="F25" i="177"/>
  <c r="E25" i="177"/>
  <c r="D25" i="177"/>
  <c r="C25" i="177"/>
  <c r="L13" i="177"/>
  <c r="L26" i="177" s="1"/>
  <c r="K13" i="177"/>
  <c r="J13" i="177"/>
  <c r="I13" i="177"/>
  <c r="H13" i="177"/>
  <c r="G13" i="177"/>
  <c r="F13" i="177"/>
  <c r="E13" i="177"/>
  <c r="D13" i="177"/>
  <c r="D26" i="177" s="1"/>
  <c r="C13" i="177"/>
  <c r="L50" i="178"/>
  <c r="K50" i="178"/>
  <c r="J50" i="178"/>
  <c r="I50" i="178"/>
  <c r="H50" i="178"/>
  <c r="G50" i="178"/>
  <c r="F50" i="178"/>
  <c r="E50" i="178"/>
  <c r="D50" i="178"/>
  <c r="C50" i="178"/>
  <c r="L43" i="178"/>
  <c r="K43" i="178"/>
  <c r="J43" i="178"/>
  <c r="I43" i="178"/>
  <c r="H43" i="178"/>
  <c r="G43" i="178"/>
  <c r="F43" i="178"/>
  <c r="E43" i="178"/>
  <c r="D43" i="178"/>
  <c r="C43" i="178"/>
  <c r="L37" i="178"/>
  <c r="L44" i="178" s="1"/>
  <c r="K37" i="178"/>
  <c r="J37" i="178"/>
  <c r="J44" i="178" s="1"/>
  <c r="I37" i="178"/>
  <c r="I44" i="178" s="1"/>
  <c r="H37" i="178"/>
  <c r="H44" i="178" s="1"/>
  <c r="G37" i="178"/>
  <c r="F37" i="178"/>
  <c r="F44" i="178" s="1"/>
  <c r="E37" i="178"/>
  <c r="E44" i="178" s="1"/>
  <c r="D37" i="178"/>
  <c r="C37" i="178"/>
  <c r="L25" i="178"/>
  <c r="K25" i="178"/>
  <c r="J25" i="178"/>
  <c r="I25" i="178"/>
  <c r="H25" i="178"/>
  <c r="G25" i="178"/>
  <c r="F25" i="178"/>
  <c r="E25" i="178"/>
  <c r="D25" i="178"/>
  <c r="C25" i="178"/>
  <c r="L13" i="178"/>
  <c r="L26" i="178" s="1"/>
  <c r="K13" i="178"/>
  <c r="K26" i="178" s="1"/>
  <c r="J13" i="178"/>
  <c r="J26" i="178" s="1"/>
  <c r="I13" i="178"/>
  <c r="I26" i="178" s="1"/>
  <c r="H13" i="178"/>
  <c r="H26" i="178" s="1"/>
  <c r="G13" i="178"/>
  <c r="G26" i="178" s="1"/>
  <c r="F13" i="178"/>
  <c r="E13" i="178"/>
  <c r="E26" i="178" s="1"/>
  <c r="D13" i="178"/>
  <c r="D26" i="178" s="1"/>
  <c r="C13" i="178"/>
  <c r="L50" i="179"/>
  <c r="K50" i="179"/>
  <c r="J50" i="179"/>
  <c r="I50" i="179"/>
  <c r="H50" i="179"/>
  <c r="G50" i="179"/>
  <c r="F50" i="179"/>
  <c r="E50" i="179"/>
  <c r="D50" i="179"/>
  <c r="C50" i="179"/>
  <c r="L43" i="179"/>
  <c r="K43" i="179"/>
  <c r="J43" i="179"/>
  <c r="I43" i="179"/>
  <c r="H43" i="179"/>
  <c r="G43" i="179"/>
  <c r="F43" i="179"/>
  <c r="E43" i="179"/>
  <c r="D43" i="179"/>
  <c r="C43" i="179"/>
  <c r="L37" i="179"/>
  <c r="K37" i="179"/>
  <c r="K44" i="179" s="1"/>
  <c r="J37" i="179"/>
  <c r="I37" i="179"/>
  <c r="H37" i="179"/>
  <c r="H44" i="179" s="1"/>
  <c r="G37" i="179"/>
  <c r="F37" i="179"/>
  <c r="E37" i="179"/>
  <c r="D37" i="179"/>
  <c r="D44" i="179" s="1"/>
  <c r="C37" i="179"/>
  <c r="L25" i="179"/>
  <c r="K25" i="179"/>
  <c r="J25" i="179"/>
  <c r="I25" i="179"/>
  <c r="H25" i="179"/>
  <c r="G25" i="179"/>
  <c r="F25" i="179"/>
  <c r="E25" i="179"/>
  <c r="D25" i="179"/>
  <c r="C25" i="179"/>
  <c r="L13" i="179"/>
  <c r="K13" i="179"/>
  <c r="J13" i="179"/>
  <c r="I13" i="179"/>
  <c r="H13" i="179"/>
  <c r="H26" i="179" s="1"/>
  <c r="G13" i="179"/>
  <c r="G26" i="179" s="1"/>
  <c r="F13" i="179"/>
  <c r="E13" i="179"/>
  <c r="D13" i="179"/>
  <c r="C13" i="179"/>
  <c r="C26" i="179" s="1"/>
  <c r="L50" i="180"/>
  <c r="K50" i="180"/>
  <c r="J50" i="180"/>
  <c r="I50" i="180"/>
  <c r="H50" i="180"/>
  <c r="G50" i="180"/>
  <c r="F50" i="180"/>
  <c r="E50" i="180"/>
  <c r="D50" i="180"/>
  <c r="C50" i="180"/>
  <c r="L43" i="180"/>
  <c r="K43" i="180"/>
  <c r="J43" i="180"/>
  <c r="I43" i="180"/>
  <c r="H43" i="180"/>
  <c r="G43" i="180"/>
  <c r="F43" i="180"/>
  <c r="E43" i="180"/>
  <c r="D43" i="180"/>
  <c r="C43" i="180"/>
  <c r="L37" i="180"/>
  <c r="L44" i="180" s="1"/>
  <c r="K37" i="180"/>
  <c r="J37" i="180"/>
  <c r="I37" i="180"/>
  <c r="H37" i="180"/>
  <c r="H44" i="180" s="1"/>
  <c r="G37" i="180"/>
  <c r="F37" i="180"/>
  <c r="E37" i="180"/>
  <c r="E44" i="180" s="1"/>
  <c r="D37" i="180"/>
  <c r="D44" i="180" s="1"/>
  <c r="C37" i="180"/>
  <c r="C44" i="180" s="1"/>
  <c r="L25" i="180"/>
  <c r="K25" i="180"/>
  <c r="J25" i="180"/>
  <c r="I25" i="180"/>
  <c r="H25" i="180"/>
  <c r="G25" i="180"/>
  <c r="F25" i="180"/>
  <c r="E25" i="180"/>
  <c r="D25" i="180"/>
  <c r="C25" i="180"/>
  <c r="L13" i="180"/>
  <c r="K13" i="180"/>
  <c r="K26" i="180" s="1"/>
  <c r="J13" i="180"/>
  <c r="I13" i="180"/>
  <c r="H13" i="180"/>
  <c r="G13" i="180"/>
  <c r="G26" i="180" s="1"/>
  <c r="F13" i="180"/>
  <c r="F26" i="180" s="1"/>
  <c r="E13" i="180"/>
  <c r="D13" i="180"/>
  <c r="D26" i="180" s="1"/>
  <c r="C13" i="180"/>
  <c r="C26" i="180" s="1"/>
  <c r="L50" i="181"/>
  <c r="K50" i="181"/>
  <c r="J50" i="181"/>
  <c r="I50" i="181"/>
  <c r="H50" i="181"/>
  <c r="G50" i="181"/>
  <c r="F50" i="181"/>
  <c r="E50" i="181"/>
  <c r="D50" i="181"/>
  <c r="C50" i="181"/>
  <c r="L43" i="181"/>
  <c r="K43" i="181"/>
  <c r="J43" i="181"/>
  <c r="I43" i="181"/>
  <c r="H43" i="181"/>
  <c r="G43" i="181"/>
  <c r="F43" i="181"/>
  <c r="E43" i="181"/>
  <c r="D43" i="181"/>
  <c r="C43" i="181"/>
  <c r="L37" i="181"/>
  <c r="L44" i="181" s="1"/>
  <c r="K37" i="181"/>
  <c r="K44" i="181" s="1"/>
  <c r="J37" i="181"/>
  <c r="J44" i="181" s="1"/>
  <c r="I37" i="181"/>
  <c r="I44" i="181" s="1"/>
  <c r="H37" i="181"/>
  <c r="H44" i="181" s="1"/>
  <c r="G37" i="181"/>
  <c r="F37" i="181"/>
  <c r="E37" i="181"/>
  <c r="D37" i="181"/>
  <c r="C37" i="181"/>
  <c r="C44" i="181" s="1"/>
  <c r="F26" i="181"/>
  <c r="L25" i="181"/>
  <c r="K25" i="181"/>
  <c r="J25" i="181"/>
  <c r="I25" i="181"/>
  <c r="H25" i="181"/>
  <c r="G25" i="181"/>
  <c r="F25" i="181"/>
  <c r="E25" i="181"/>
  <c r="D25" i="181"/>
  <c r="C25" i="181"/>
  <c r="L13" i="181"/>
  <c r="L26" i="181" s="1"/>
  <c r="K13" i="181"/>
  <c r="K26" i="181" s="1"/>
  <c r="J13" i="181"/>
  <c r="J26" i="181" s="1"/>
  <c r="I13" i="181"/>
  <c r="I26" i="181" s="1"/>
  <c r="H13" i="181"/>
  <c r="G13" i="181"/>
  <c r="G26" i="181" s="1"/>
  <c r="F13" i="181"/>
  <c r="E13" i="181"/>
  <c r="D13" i="181"/>
  <c r="C13" i="181"/>
  <c r="L50" i="182"/>
  <c r="K50" i="182"/>
  <c r="J50" i="182"/>
  <c r="I50" i="182"/>
  <c r="H50" i="182"/>
  <c r="G50" i="182"/>
  <c r="F50" i="182"/>
  <c r="E50" i="182"/>
  <c r="D50" i="182"/>
  <c r="C50" i="182"/>
  <c r="H44" i="182"/>
  <c r="L43" i="182"/>
  <c r="K43" i="182"/>
  <c r="J43" i="182"/>
  <c r="I43" i="182"/>
  <c r="H43" i="182"/>
  <c r="G43" i="182"/>
  <c r="F43" i="182"/>
  <c r="E43" i="182"/>
  <c r="D43" i="182"/>
  <c r="C43" i="182"/>
  <c r="L37" i="182"/>
  <c r="K37" i="182"/>
  <c r="K44" i="182" s="1"/>
  <c r="J37" i="182"/>
  <c r="J44" i="182" s="1"/>
  <c r="I37" i="182"/>
  <c r="H37" i="182"/>
  <c r="G37" i="182"/>
  <c r="F37" i="182"/>
  <c r="E37" i="182"/>
  <c r="D37" i="182"/>
  <c r="C37" i="182"/>
  <c r="F26" i="182"/>
  <c r="L25" i="182"/>
  <c r="K25" i="182"/>
  <c r="J25" i="182"/>
  <c r="I25" i="182"/>
  <c r="H25" i="182"/>
  <c r="G25" i="182"/>
  <c r="F25" i="182"/>
  <c r="E25" i="182"/>
  <c r="D25" i="182"/>
  <c r="C25" i="182"/>
  <c r="L13" i="182"/>
  <c r="K13" i="182"/>
  <c r="J13" i="182"/>
  <c r="J26" i="182" s="1"/>
  <c r="I13" i="182"/>
  <c r="I26" i="182" s="1"/>
  <c r="H13" i="182"/>
  <c r="G13" i="182"/>
  <c r="F13" i="182"/>
  <c r="E13" i="182"/>
  <c r="D13" i="182"/>
  <c r="C13" i="182"/>
  <c r="L50" i="183"/>
  <c r="K50" i="183"/>
  <c r="J50" i="183"/>
  <c r="I50" i="183"/>
  <c r="H50" i="183"/>
  <c r="G50" i="183"/>
  <c r="F50" i="183"/>
  <c r="E50" i="183"/>
  <c r="D50" i="183"/>
  <c r="C50" i="183"/>
  <c r="L43" i="183"/>
  <c r="K43" i="183"/>
  <c r="J43" i="183"/>
  <c r="I43" i="183"/>
  <c r="H43" i="183"/>
  <c r="G43" i="183"/>
  <c r="F43" i="183"/>
  <c r="E43" i="183"/>
  <c r="D43" i="183"/>
  <c r="C43" i="183"/>
  <c r="L37" i="183"/>
  <c r="K37" i="183"/>
  <c r="J37" i="183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C44" i="183" s="1"/>
  <c r="L25" i="183"/>
  <c r="K25" i="183"/>
  <c r="J25" i="183"/>
  <c r="I25" i="183"/>
  <c r="H25" i="183"/>
  <c r="G25" i="183"/>
  <c r="F25" i="183"/>
  <c r="E25" i="183"/>
  <c r="D25" i="183"/>
  <c r="C25" i="183"/>
  <c r="L13" i="183"/>
  <c r="L26" i="183" s="1"/>
  <c r="K13" i="183"/>
  <c r="J13" i="183"/>
  <c r="I13" i="183"/>
  <c r="H13" i="183"/>
  <c r="G13" i="183"/>
  <c r="G26" i="183" s="1"/>
  <c r="G45" i="183" s="1"/>
  <c r="F13" i="183"/>
  <c r="E13" i="183"/>
  <c r="E26" i="183" s="1"/>
  <c r="D13" i="183"/>
  <c r="D26" i="183" s="1"/>
  <c r="C13" i="183"/>
  <c r="L50" i="184"/>
  <c r="K50" i="184"/>
  <c r="J50" i="184"/>
  <c r="I50" i="184"/>
  <c r="H50" i="184"/>
  <c r="G50" i="184"/>
  <c r="F50" i="184"/>
  <c r="E50" i="184"/>
  <c r="D50" i="184"/>
  <c r="C50" i="184"/>
  <c r="L43" i="184"/>
  <c r="K43" i="184"/>
  <c r="J43" i="184"/>
  <c r="J44" i="184" s="1"/>
  <c r="I43" i="184"/>
  <c r="H43" i="184"/>
  <c r="G43" i="184"/>
  <c r="G44" i="184" s="1"/>
  <c r="F43" i="184"/>
  <c r="E43" i="184"/>
  <c r="D43" i="184"/>
  <c r="C43" i="184"/>
  <c r="L37" i="184"/>
  <c r="L44" i="184" s="1"/>
  <c r="K37" i="184"/>
  <c r="K44" i="184" s="1"/>
  <c r="J37" i="184"/>
  <c r="I37" i="184"/>
  <c r="H37" i="184"/>
  <c r="G37" i="184"/>
  <c r="F37" i="184"/>
  <c r="E37" i="184"/>
  <c r="E44" i="184" s="1"/>
  <c r="D37" i="184"/>
  <c r="C37" i="184"/>
  <c r="K26" i="184"/>
  <c r="K45" i="184" s="1"/>
  <c r="F26" i="184"/>
  <c r="L25" i="184"/>
  <c r="K25" i="184"/>
  <c r="J25" i="184"/>
  <c r="I25" i="184"/>
  <c r="H25" i="184"/>
  <c r="H26" i="184" s="1"/>
  <c r="G25" i="184"/>
  <c r="F25" i="184"/>
  <c r="E25" i="184"/>
  <c r="E26" i="184" s="1"/>
  <c r="D25" i="184"/>
  <c r="C25" i="184"/>
  <c r="L13" i="184"/>
  <c r="K13" i="184"/>
  <c r="J13" i="184"/>
  <c r="J26" i="184" s="1"/>
  <c r="J45" i="184" s="1"/>
  <c r="I13" i="184"/>
  <c r="H13" i="184"/>
  <c r="G13" i="184"/>
  <c r="G26" i="184" s="1"/>
  <c r="F13" i="184"/>
  <c r="E13" i="184"/>
  <c r="D13" i="184"/>
  <c r="C13" i="184"/>
  <c r="C26" i="184" s="1"/>
  <c r="L50" i="185"/>
  <c r="K50" i="185"/>
  <c r="J50" i="185"/>
  <c r="I50" i="185"/>
  <c r="H50" i="185"/>
  <c r="G50" i="185"/>
  <c r="F50" i="185"/>
  <c r="E50" i="185"/>
  <c r="D50" i="185"/>
  <c r="C50" i="185"/>
  <c r="G44" i="185"/>
  <c r="L43" i="185"/>
  <c r="K43" i="185"/>
  <c r="J43" i="185"/>
  <c r="I43" i="185"/>
  <c r="H43" i="185"/>
  <c r="H44" i="185" s="1"/>
  <c r="G43" i="185"/>
  <c r="F43" i="185"/>
  <c r="E43" i="185"/>
  <c r="D43" i="185"/>
  <c r="C43" i="185"/>
  <c r="L37" i="185"/>
  <c r="K37" i="185"/>
  <c r="J37" i="185"/>
  <c r="I37" i="185"/>
  <c r="I44" i="185" s="1"/>
  <c r="H37" i="185"/>
  <c r="G37" i="185"/>
  <c r="F37" i="185"/>
  <c r="F44" i="185" s="1"/>
  <c r="E37" i="185"/>
  <c r="D37" i="185"/>
  <c r="D44" i="185" s="1"/>
  <c r="C37" i="185"/>
  <c r="C44" i="185" s="1"/>
  <c r="E26" i="185"/>
  <c r="C26" i="185"/>
  <c r="L25" i="185"/>
  <c r="K25" i="185"/>
  <c r="K26" i="185" s="1"/>
  <c r="J25" i="185"/>
  <c r="I25" i="185"/>
  <c r="H25" i="185"/>
  <c r="G25" i="185"/>
  <c r="F25" i="185"/>
  <c r="E25" i="185"/>
  <c r="D25" i="185"/>
  <c r="C25" i="185"/>
  <c r="L13" i="185"/>
  <c r="L26" i="185" s="1"/>
  <c r="K13" i="185"/>
  <c r="J13" i="185"/>
  <c r="J26" i="185" s="1"/>
  <c r="I13" i="185"/>
  <c r="I26" i="185" s="1"/>
  <c r="I45" i="185" s="1"/>
  <c r="H13" i="185"/>
  <c r="G13" i="185"/>
  <c r="G26" i="185" s="1"/>
  <c r="G45" i="185" s="1"/>
  <c r="F13" i="185"/>
  <c r="E13" i="185"/>
  <c r="D13" i="185"/>
  <c r="D26" i="185" s="1"/>
  <c r="D45" i="185" s="1"/>
  <c r="C13" i="185"/>
  <c r="L50" i="186"/>
  <c r="K50" i="186"/>
  <c r="J50" i="186"/>
  <c r="I50" i="186"/>
  <c r="H50" i="186"/>
  <c r="G50" i="186"/>
  <c r="F50" i="186"/>
  <c r="E50" i="186"/>
  <c r="D50" i="186"/>
  <c r="C50" i="186"/>
  <c r="L43" i="186"/>
  <c r="K43" i="186"/>
  <c r="J43" i="186"/>
  <c r="I43" i="186"/>
  <c r="H43" i="186"/>
  <c r="G43" i="186"/>
  <c r="G44" i="186" s="1"/>
  <c r="F43" i="186"/>
  <c r="E43" i="186"/>
  <c r="E44" i="186" s="1"/>
  <c r="D43" i="186"/>
  <c r="C43" i="186"/>
  <c r="L37" i="186"/>
  <c r="K37" i="186"/>
  <c r="J37" i="186"/>
  <c r="I37" i="186"/>
  <c r="I44" i="186" s="1"/>
  <c r="H37" i="186"/>
  <c r="H44" i="186" s="1"/>
  <c r="G37" i="186"/>
  <c r="F37" i="186"/>
  <c r="E37" i="186"/>
  <c r="D37" i="186"/>
  <c r="C37" i="186"/>
  <c r="F26" i="186"/>
  <c r="E26" i="186"/>
  <c r="C26" i="186"/>
  <c r="L25" i="186"/>
  <c r="K25" i="186"/>
  <c r="J25" i="186"/>
  <c r="I25" i="186"/>
  <c r="H25" i="186"/>
  <c r="H26" i="186" s="1"/>
  <c r="G25" i="186"/>
  <c r="F25" i="186"/>
  <c r="E25" i="186"/>
  <c r="D25" i="186"/>
  <c r="C25" i="186"/>
  <c r="L13" i="186"/>
  <c r="K13" i="186"/>
  <c r="K26" i="186" s="1"/>
  <c r="J13" i="186"/>
  <c r="I13" i="186"/>
  <c r="H13" i="186"/>
  <c r="G13" i="186"/>
  <c r="F13" i="186"/>
  <c r="E13" i="186"/>
  <c r="D13" i="186"/>
  <c r="C13" i="186"/>
  <c r="L50" i="187"/>
  <c r="K50" i="187"/>
  <c r="J50" i="187"/>
  <c r="I50" i="187"/>
  <c r="H50" i="187"/>
  <c r="G50" i="187"/>
  <c r="F50" i="187"/>
  <c r="E50" i="187"/>
  <c r="D50" i="187"/>
  <c r="C50" i="187"/>
  <c r="H44" i="187"/>
  <c r="E44" i="187"/>
  <c r="L43" i="187"/>
  <c r="K43" i="187"/>
  <c r="J43" i="187"/>
  <c r="I43" i="187"/>
  <c r="H43" i="187"/>
  <c r="G43" i="187"/>
  <c r="F43" i="187"/>
  <c r="E43" i="187"/>
  <c r="D43" i="187"/>
  <c r="C43" i="187"/>
  <c r="L37" i="187"/>
  <c r="L44" i="187" s="1"/>
  <c r="K37" i="187"/>
  <c r="K44" i="187" s="1"/>
  <c r="J37" i="187"/>
  <c r="I37" i="187"/>
  <c r="H37" i="187"/>
  <c r="G37" i="187"/>
  <c r="G44" i="187" s="1"/>
  <c r="F37" i="187"/>
  <c r="F44" i="187" s="1"/>
  <c r="E37" i="187"/>
  <c r="D37" i="187"/>
  <c r="D44" i="187" s="1"/>
  <c r="C37" i="187"/>
  <c r="C44" i="187" s="1"/>
  <c r="F26" i="187"/>
  <c r="L25" i="187"/>
  <c r="K25" i="187"/>
  <c r="J25" i="187"/>
  <c r="I25" i="187"/>
  <c r="H25" i="187"/>
  <c r="G25" i="187"/>
  <c r="F25" i="187"/>
  <c r="E25" i="187"/>
  <c r="D25" i="187"/>
  <c r="C25" i="187"/>
  <c r="L13" i="187"/>
  <c r="L26" i="187" s="1"/>
  <c r="K13" i="187"/>
  <c r="K26" i="187" s="1"/>
  <c r="J13" i="187"/>
  <c r="I13" i="187"/>
  <c r="I26" i="187" s="1"/>
  <c r="H13" i="187"/>
  <c r="G13" i="187"/>
  <c r="F13" i="187"/>
  <c r="E13" i="187"/>
  <c r="E26" i="187" s="1"/>
  <c r="E45" i="187" s="1"/>
  <c r="D13" i="187"/>
  <c r="C13" i="187"/>
  <c r="C26" i="187" s="1"/>
  <c r="C45" i="187" s="1"/>
  <c r="L50" i="188"/>
  <c r="K50" i="188"/>
  <c r="J50" i="188"/>
  <c r="I50" i="188"/>
  <c r="H50" i="188"/>
  <c r="G50" i="188"/>
  <c r="F50" i="188"/>
  <c r="E50" i="188"/>
  <c r="D50" i="188"/>
  <c r="C50" i="188"/>
  <c r="H44" i="188"/>
  <c r="L43" i="188"/>
  <c r="K43" i="188"/>
  <c r="J43" i="188"/>
  <c r="J44" i="188" s="1"/>
  <c r="I43" i="188"/>
  <c r="H43" i="188"/>
  <c r="G43" i="188"/>
  <c r="G44" i="188" s="1"/>
  <c r="F43" i="188"/>
  <c r="E43" i="188"/>
  <c r="D43" i="188"/>
  <c r="C43" i="188"/>
  <c r="L37" i="188"/>
  <c r="K37" i="188"/>
  <c r="J37" i="188"/>
  <c r="I37" i="188"/>
  <c r="I44" i="188" s="1"/>
  <c r="H37" i="188"/>
  <c r="G37" i="188"/>
  <c r="F37" i="188"/>
  <c r="E37" i="188"/>
  <c r="E44" i="188" s="1"/>
  <c r="D37" i="188"/>
  <c r="C37" i="188"/>
  <c r="C26" i="188"/>
  <c r="L25" i="188"/>
  <c r="K25" i="188"/>
  <c r="K26" i="188" s="1"/>
  <c r="J25" i="188"/>
  <c r="I25" i="188"/>
  <c r="H25" i="188"/>
  <c r="G25" i="188"/>
  <c r="F25" i="188"/>
  <c r="E25" i="188"/>
  <c r="E26" i="188" s="1"/>
  <c r="E45" i="188" s="1"/>
  <c r="D25" i="188"/>
  <c r="C25" i="188"/>
  <c r="L13" i="188"/>
  <c r="K13" i="188"/>
  <c r="J13" i="188"/>
  <c r="I13" i="188"/>
  <c r="H13" i="188"/>
  <c r="G13" i="188"/>
  <c r="G26" i="188" s="1"/>
  <c r="F13" i="188"/>
  <c r="E13" i="188"/>
  <c r="D13" i="188"/>
  <c r="D26" i="188" s="1"/>
  <c r="C13" i="188"/>
  <c r="L50" i="189"/>
  <c r="K50" i="189"/>
  <c r="J50" i="189"/>
  <c r="I50" i="189"/>
  <c r="H50" i="189"/>
  <c r="G50" i="189"/>
  <c r="F50" i="189"/>
  <c r="E50" i="189"/>
  <c r="D50" i="189"/>
  <c r="C50" i="189"/>
  <c r="L43" i="189"/>
  <c r="K43" i="189"/>
  <c r="J43" i="189"/>
  <c r="I43" i="189"/>
  <c r="H43" i="189"/>
  <c r="G43" i="189"/>
  <c r="F43" i="189"/>
  <c r="E43" i="189"/>
  <c r="D43" i="189"/>
  <c r="C43" i="189"/>
  <c r="L37" i="189"/>
  <c r="K37" i="189"/>
  <c r="K44" i="189" s="1"/>
  <c r="J37" i="189"/>
  <c r="I37" i="189"/>
  <c r="H37" i="189"/>
  <c r="H44" i="189" s="1"/>
  <c r="G37" i="189"/>
  <c r="F37" i="189"/>
  <c r="E37" i="189"/>
  <c r="E44" i="189" s="1"/>
  <c r="D37" i="189"/>
  <c r="D44" i="189" s="1"/>
  <c r="C37" i="189"/>
  <c r="F26" i="189"/>
  <c r="L25" i="189"/>
  <c r="K25" i="189"/>
  <c r="J25" i="189"/>
  <c r="I25" i="189"/>
  <c r="H25" i="189"/>
  <c r="H26" i="189" s="1"/>
  <c r="G25" i="189"/>
  <c r="F25" i="189"/>
  <c r="E25" i="189"/>
  <c r="E26" i="189" s="1"/>
  <c r="E45" i="189" s="1"/>
  <c r="D25" i="189"/>
  <c r="C25" i="189"/>
  <c r="L13" i="189"/>
  <c r="L26" i="189" s="1"/>
  <c r="K13" i="189"/>
  <c r="J13" i="189"/>
  <c r="J26" i="189" s="1"/>
  <c r="I13" i="189"/>
  <c r="I26" i="189" s="1"/>
  <c r="H13" i="189"/>
  <c r="G13" i="189"/>
  <c r="F13" i="189"/>
  <c r="E13" i="189"/>
  <c r="D13" i="189"/>
  <c r="C13" i="189"/>
  <c r="C26" i="189" s="1"/>
  <c r="L50" i="190"/>
  <c r="K50" i="190"/>
  <c r="J50" i="190"/>
  <c r="I50" i="190"/>
  <c r="H50" i="190"/>
  <c r="G50" i="190"/>
  <c r="F50" i="190"/>
  <c r="E50" i="190"/>
  <c r="D50" i="190"/>
  <c r="C50" i="190"/>
  <c r="G44" i="190"/>
  <c r="L43" i="190"/>
  <c r="K43" i="190"/>
  <c r="J43" i="190"/>
  <c r="I43" i="190"/>
  <c r="H43" i="190"/>
  <c r="G43" i="190"/>
  <c r="F43" i="190"/>
  <c r="E43" i="190"/>
  <c r="D43" i="190"/>
  <c r="C43" i="190"/>
  <c r="L37" i="190"/>
  <c r="K37" i="190"/>
  <c r="J37" i="190"/>
  <c r="I37" i="190"/>
  <c r="H37" i="190"/>
  <c r="H44" i="190" s="1"/>
  <c r="G37" i="190"/>
  <c r="F37" i="190"/>
  <c r="F44" i="190" s="1"/>
  <c r="E37" i="190"/>
  <c r="D37" i="190"/>
  <c r="C37" i="190"/>
  <c r="C44" i="190" s="1"/>
  <c r="F26" i="190"/>
  <c r="F45" i="190" s="1"/>
  <c r="L25" i="190"/>
  <c r="K25" i="190"/>
  <c r="J25" i="190"/>
  <c r="I25" i="190"/>
  <c r="H25" i="190"/>
  <c r="H26" i="190" s="1"/>
  <c r="G25" i="190"/>
  <c r="F25" i="190"/>
  <c r="E25" i="190"/>
  <c r="D25" i="190"/>
  <c r="C25" i="190"/>
  <c r="L13" i="190"/>
  <c r="K13" i="190"/>
  <c r="J13" i="190"/>
  <c r="J26" i="190" s="1"/>
  <c r="I13" i="190"/>
  <c r="H13" i="190"/>
  <c r="G13" i="190"/>
  <c r="F13" i="190"/>
  <c r="E13" i="190"/>
  <c r="E26" i="190" s="1"/>
  <c r="D13" i="190"/>
  <c r="C13" i="190"/>
  <c r="L50" i="191"/>
  <c r="K50" i="191"/>
  <c r="J50" i="191"/>
  <c r="I50" i="191"/>
  <c r="H50" i="191"/>
  <c r="G50" i="191"/>
  <c r="F50" i="191"/>
  <c r="E50" i="191"/>
  <c r="D50" i="191"/>
  <c r="C50" i="191"/>
  <c r="L43" i="191"/>
  <c r="K43" i="191"/>
  <c r="J43" i="191"/>
  <c r="J44" i="191" s="1"/>
  <c r="I43" i="191"/>
  <c r="H43" i="191"/>
  <c r="G43" i="191"/>
  <c r="F43" i="191"/>
  <c r="E43" i="191"/>
  <c r="E44" i="191" s="1"/>
  <c r="D43" i="191"/>
  <c r="C43" i="191"/>
  <c r="L37" i="191"/>
  <c r="K37" i="191"/>
  <c r="J37" i="191"/>
  <c r="I37" i="191"/>
  <c r="H37" i="191"/>
  <c r="G37" i="191"/>
  <c r="G44" i="191" s="1"/>
  <c r="F37" i="191"/>
  <c r="E37" i="191"/>
  <c r="D37" i="191"/>
  <c r="C37" i="191"/>
  <c r="C44" i="191" s="1"/>
  <c r="L25" i="191"/>
  <c r="K25" i="191"/>
  <c r="J25" i="191"/>
  <c r="I25" i="191"/>
  <c r="H25" i="191"/>
  <c r="G25" i="191"/>
  <c r="F25" i="191"/>
  <c r="F26" i="191" s="1"/>
  <c r="E25" i="191"/>
  <c r="D25" i="191"/>
  <c r="C25" i="191"/>
  <c r="C26" i="191" s="1"/>
  <c r="L13" i="191"/>
  <c r="K13" i="191"/>
  <c r="J13" i="191"/>
  <c r="I13" i="191"/>
  <c r="H13" i="191"/>
  <c r="G13" i="191"/>
  <c r="F13" i="191"/>
  <c r="E13" i="191"/>
  <c r="E26" i="191" s="1"/>
  <c r="E45" i="191" s="1"/>
  <c r="D13" i="191"/>
  <c r="D26" i="191" s="1"/>
  <c r="C13" i="191"/>
  <c r="L50" i="192"/>
  <c r="K50" i="192"/>
  <c r="J50" i="192"/>
  <c r="I50" i="192"/>
  <c r="H50" i="192"/>
  <c r="G50" i="192"/>
  <c r="F50" i="192"/>
  <c r="E50" i="192"/>
  <c r="D50" i="192"/>
  <c r="C50" i="192"/>
  <c r="G44" i="192"/>
  <c r="L43" i="192"/>
  <c r="K43" i="192"/>
  <c r="J43" i="192"/>
  <c r="I43" i="192"/>
  <c r="H43" i="192"/>
  <c r="G43" i="192"/>
  <c r="F43" i="192"/>
  <c r="E43" i="192"/>
  <c r="D43" i="192"/>
  <c r="C43" i="192"/>
  <c r="L37" i="192"/>
  <c r="L44" i="192" s="1"/>
  <c r="K37" i="192"/>
  <c r="K44" i="192" s="1"/>
  <c r="J37" i="192"/>
  <c r="I37" i="192"/>
  <c r="H37" i="192"/>
  <c r="H44" i="192" s="1"/>
  <c r="G37" i="192"/>
  <c r="F37" i="192"/>
  <c r="E37" i="192"/>
  <c r="E44" i="192" s="1"/>
  <c r="D37" i="192"/>
  <c r="D44" i="192" s="1"/>
  <c r="C37" i="192"/>
  <c r="F26" i="192"/>
  <c r="L25" i="192"/>
  <c r="K25" i="192"/>
  <c r="J25" i="192"/>
  <c r="I25" i="192"/>
  <c r="H25" i="192"/>
  <c r="G25" i="192"/>
  <c r="F25" i="192"/>
  <c r="E25" i="192"/>
  <c r="D25" i="192"/>
  <c r="C25" i="192"/>
  <c r="C26" i="192" s="1"/>
  <c r="L13" i="192"/>
  <c r="L26" i="192" s="1"/>
  <c r="K13" i="192"/>
  <c r="J13" i="192"/>
  <c r="J26" i="192" s="1"/>
  <c r="I13" i="192"/>
  <c r="I26" i="192" s="1"/>
  <c r="H13" i="192"/>
  <c r="G13" i="192"/>
  <c r="F13" i="192"/>
  <c r="E13" i="192"/>
  <c r="E26" i="192" s="1"/>
  <c r="D13" i="192"/>
  <c r="D26" i="192" s="1"/>
  <c r="C13" i="192"/>
  <c r="L50" i="193"/>
  <c r="K50" i="193"/>
  <c r="J50" i="193"/>
  <c r="I50" i="193"/>
  <c r="H50" i="193"/>
  <c r="G50" i="193"/>
  <c r="F50" i="193"/>
  <c r="E50" i="193"/>
  <c r="D50" i="193"/>
  <c r="C50" i="193"/>
  <c r="E44" i="193"/>
  <c r="L43" i="193"/>
  <c r="K43" i="193"/>
  <c r="J43" i="193"/>
  <c r="I43" i="193"/>
  <c r="H43" i="193"/>
  <c r="H44" i="193" s="1"/>
  <c r="G43" i="193"/>
  <c r="G44" i="193" s="1"/>
  <c r="F43" i="193"/>
  <c r="E43" i="193"/>
  <c r="D43" i="193"/>
  <c r="C43" i="193"/>
  <c r="L37" i="193"/>
  <c r="K37" i="193"/>
  <c r="J37" i="193"/>
  <c r="I37" i="193"/>
  <c r="H37" i="193"/>
  <c r="G37" i="193"/>
  <c r="F37" i="193"/>
  <c r="F44" i="193" s="1"/>
  <c r="E37" i="193"/>
  <c r="D37" i="193"/>
  <c r="C37" i="193"/>
  <c r="E26" i="193"/>
  <c r="L25" i="193"/>
  <c r="K25" i="193"/>
  <c r="K26" i="193" s="1"/>
  <c r="J25" i="193"/>
  <c r="I25" i="193"/>
  <c r="H25" i="193"/>
  <c r="H26" i="193" s="1"/>
  <c r="G25" i="193"/>
  <c r="F25" i="193"/>
  <c r="E25" i="193"/>
  <c r="D25" i="193"/>
  <c r="C25" i="193"/>
  <c r="C26" i="193" s="1"/>
  <c r="L13" i="193"/>
  <c r="K13" i="193"/>
  <c r="J13" i="193"/>
  <c r="J26" i="193" s="1"/>
  <c r="I13" i="193"/>
  <c r="H13" i="193"/>
  <c r="G13" i="193"/>
  <c r="F13" i="193"/>
  <c r="F26" i="193" s="1"/>
  <c r="F45" i="193" s="1"/>
  <c r="E13" i="193"/>
  <c r="D13" i="193"/>
  <c r="C13" i="193"/>
  <c r="L50" i="194"/>
  <c r="K50" i="194"/>
  <c r="J50" i="194"/>
  <c r="I50" i="194"/>
  <c r="H50" i="194"/>
  <c r="G50" i="194"/>
  <c r="F50" i="194"/>
  <c r="E50" i="194"/>
  <c r="D50" i="194"/>
  <c r="C50" i="194"/>
  <c r="H44" i="194"/>
  <c r="G44" i="194"/>
  <c r="L43" i="194"/>
  <c r="K43" i="194"/>
  <c r="J43" i="194"/>
  <c r="I43" i="194"/>
  <c r="H43" i="194"/>
  <c r="G43" i="194"/>
  <c r="F43" i="194"/>
  <c r="E43" i="194"/>
  <c r="D43" i="194"/>
  <c r="C43" i="194"/>
  <c r="L37" i="194"/>
  <c r="L44" i="194" s="1"/>
  <c r="K37" i="194"/>
  <c r="K44" i="194" s="1"/>
  <c r="J37" i="194"/>
  <c r="I37" i="194"/>
  <c r="I44" i="194" s="1"/>
  <c r="H37" i="194"/>
  <c r="G37" i="194"/>
  <c r="F37" i="194"/>
  <c r="E37" i="194"/>
  <c r="D37" i="194"/>
  <c r="D44" i="194" s="1"/>
  <c r="C37" i="194"/>
  <c r="E26" i="194"/>
  <c r="L25" i="194"/>
  <c r="K25" i="194"/>
  <c r="J25" i="194"/>
  <c r="I25" i="194"/>
  <c r="H25" i="194"/>
  <c r="G25" i="194"/>
  <c r="F25" i="194"/>
  <c r="F26" i="194" s="1"/>
  <c r="E25" i="194"/>
  <c r="D25" i="194"/>
  <c r="C25" i="194"/>
  <c r="C26" i="194" s="1"/>
  <c r="L13" i="194"/>
  <c r="L26" i="194" s="1"/>
  <c r="K13" i="194"/>
  <c r="J13" i="194"/>
  <c r="J26" i="194" s="1"/>
  <c r="I13" i="194"/>
  <c r="I26" i="194" s="1"/>
  <c r="H13" i="194"/>
  <c r="G13" i="194"/>
  <c r="G26" i="194" s="1"/>
  <c r="F13" i="194"/>
  <c r="E13" i="194"/>
  <c r="D13" i="194"/>
  <c r="D26" i="194" s="1"/>
  <c r="C13" i="194"/>
  <c r="L50" i="195"/>
  <c r="K50" i="195"/>
  <c r="J50" i="195"/>
  <c r="I50" i="195"/>
  <c r="H50" i="195"/>
  <c r="G50" i="195"/>
  <c r="F50" i="195"/>
  <c r="E50" i="195"/>
  <c r="D50" i="195"/>
  <c r="C50" i="195"/>
  <c r="L43" i="195"/>
  <c r="K43" i="195"/>
  <c r="J43" i="195"/>
  <c r="J44" i="195" s="1"/>
  <c r="I43" i="195"/>
  <c r="H43" i="195"/>
  <c r="G43" i="195"/>
  <c r="G44" i="195" s="1"/>
  <c r="F43" i="195"/>
  <c r="E43" i="195"/>
  <c r="D43" i="195"/>
  <c r="C43" i="195"/>
  <c r="L37" i="195"/>
  <c r="L44" i="195" s="1"/>
  <c r="K37" i="195"/>
  <c r="K44" i="195" s="1"/>
  <c r="J37" i="195"/>
  <c r="I37" i="195"/>
  <c r="H37" i="195"/>
  <c r="H44" i="195" s="1"/>
  <c r="G37" i="195"/>
  <c r="F37" i="195"/>
  <c r="E37" i="195"/>
  <c r="D37" i="195"/>
  <c r="C37" i="195"/>
  <c r="E26" i="195"/>
  <c r="L25" i="195"/>
  <c r="K25" i="195"/>
  <c r="J25" i="195"/>
  <c r="I25" i="195"/>
  <c r="H25" i="195"/>
  <c r="G25" i="195"/>
  <c r="F25" i="195"/>
  <c r="E25" i="195"/>
  <c r="D25" i="195"/>
  <c r="C25" i="195"/>
  <c r="C26" i="195" s="1"/>
  <c r="L13" i="195"/>
  <c r="K13" i="195"/>
  <c r="J13" i="195"/>
  <c r="I13" i="195"/>
  <c r="H13" i="195"/>
  <c r="G13" i="195"/>
  <c r="F13" i="195"/>
  <c r="E13" i="195"/>
  <c r="D13" i="195"/>
  <c r="D26" i="195" s="1"/>
  <c r="C13" i="195"/>
  <c r="L50" i="196"/>
  <c r="K50" i="196"/>
  <c r="J50" i="196"/>
  <c r="I50" i="196"/>
  <c r="H50" i="196"/>
  <c r="G50" i="196"/>
  <c r="F50" i="196"/>
  <c r="E50" i="196"/>
  <c r="D50" i="196"/>
  <c r="C50" i="196"/>
  <c r="H44" i="196"/>
  <c r="L43" i="196"/>
  <c r="K43" i="196"/>
  <c r="J43" i="196"/>
  <c r="I43" i="196"/>
  <c r="H43" i="196"/>
  <c r="G43" i="196"/>
  <c r="F43" i="196"/>
  <c r="E43" i="196"/>
  <c r="D43" i="196"/>
  <c r="C43" i="196"/>
  <c r="L37" i="196"/>
  <c r="K37" i="196"/>
  <c r="K44" i="196" s="1"/>
  <c r="J37" i="196"/>
  <c r="I37" i="196"/>
  <c r="I44" i="196" s="1"/>
  <c r="H37" i="196"/>
  <c r="G37" i="196"/>
  <c r="G44" i="196" s="1"/>
  <c r="F37" i="196"/>
  <c r="F44" i="196" s="1"/>
  <c r="E37" i="196"/>
  <c r="D37" i="196"/>
  <c r="D44" i="196" s="1"/>
  <c r="C37" i="196"/>
  <c r="C44" i="196" s="1"/>
  <c r="F26" i="196"/>
  <c r="F45" i="196" s="1"/>
  <c r="L25" i="196"/>
  <c r="K25" i="196"/>
  <c r="K26" i="196" s="1"/>
  <c r="J25" i="196"/>
  <c r="I25" i="196"/>
  <c r="H25" i="196"/>
  <c r="G25" i="196"/>
  <c r="F25" i="196"/>
  <c r="E25" i="196"/>
  <c r="D25" i="196"/>
  <c r="C25" i="196"/>
  <c r="L13" i="196"/>
  <c r="K13" i="196"/>
  <c r="J13" i="196"/>
  <c r="J26" i="196" s="1"/>
  <c r="I13" i="196"/>
  <c r="I26" i="196" s="1"/>
  <c r="H13" i="196"/>
  <c r="G13" i="196"/>
  <c r="G26" i="196" s="1"/>
  <c r="F13" i="196"/>
  <c r="E13" i="196"/>
  <c r="E26" i="196" s="1"/>
  <c r="D13" i="196"/>
  <c r="D26" i="196" s="1"/>
  <c r="C13" i="196"/>
  <c r="L50" i="197"/>
  <c r="K50" i="197"/>
  <c r="J50" i="197"/>
  <c r="I50" i="197"/>
  <c r="H50" i="197"/>
  <c r="G50" i="197"/>
  <c r="F50" i="197"/>
  <c r="E50" i="197"/>
  <c r="D50" i="197"/>
  <c r="C50" i="197"/>
  <c r="L43" i="197"/>
  <c r="K43" i="197"/>
  <c r="J43" i="197"/>
  <c r="I43" i="197"/>
  <c r="H43" i="197"/>
  <c r="G43" i="197"/>
  <c r="F43" i="197"/>
  <c r="E43" i="197"/>
  <c r="E44" i="197" s="1"/>
  <c r="D43" i="197"/>
  <c r="C43" i="197"/>
  <c r="L37" i="197"/>
  <c r="L44" i="197" s="1"/>
  <c r="K37" i="197"/>
  <c r="K44" i="197" s="1"/>
  <c r="J37" i="197"/>
  <c r="I37" i="197"/>
  <c r="H37" i="197"/>
  <c r="H44" i="197" s="1"/>
  <c r="G37" i="197"/>
  <c r="G44" i="197" s="1"/>
  <c r="F37" i="197"/>
  <c r="F44" i="197" s="1"/>
  <c r="E37" i="197"/>
  <c r="D37" i="197"/>
  <c r="C37" i="197"/>
  <c r="L25" i="197"/>
  <c r="K25" i="197"/>
  <c r="J25" i="197"/>
  <c r="I25" i="197"/>
  <c r="H25" i="197"/>
  <c r="G25" i="197"/>
  <c r="F25" i="197"/>
  <c r="E25" i="197"/>
  <c r="D25" i="197"/>
  <c r="C25" i="197"/>
  <c r="L13" i="197"/>
  <c r="L26" i="197" s="1"/>
  <c r="K13" i="197"/>
  <c r="J13" i="197"/>
  <c r="J26" i="197" s="1"/>
  <c r="I13" i="197"/>
  <c r="I26" i="197" s="1"/>
  <c r="H13" i="197"/>
  <c r="G13" i="197"/>
  <c r="G26" i="197" s="1"/>
  <c r="F13" i="197"/>
  <c r="F26" i="197" s="1"/>
  <c r="E13" i="197"/>
  <c r="E26" i="197" s="1"/>
  <c r="E45" i="197" s="1"/>
  <c r="D13" i="197"/>
  <c r="C13" i="197"/>
  <c r="L50" i="198"/>
  <c r="K50" i="198"/>
  <c r="J50" i="198"/>
  <c r="I50" i="198"/>
  <c r="H50" i="198"/>
  <c r="G50" i="198"/>
  <c r="F50" i="198"/>
  <c r="E50" i="198"/>
  <c r="D50" i="198"/>
  <c r="C50" i="198"/>
  <c r="L43" i="198"/>
  <c r="K43" i="198"/>
  <c r="J43" i="198"/>
  <c r="J44" i="198" s="1"/>
  <c r="I43" i="198"/>
  <c r="H43" i="198"/>
  <c r="G43" i="198"/>
  <c r="G44" i="198" s="1"/>
  <c r="F43" i="198"/>
  <c r="E43" i="198"/>
  <c r="D43" i="198"/>
  <c r="C43" i="198"/>
  <c r="L37" i="198"/>
  <c r="K37" i="198"/>
  <c r="J37" i="198"/>
  <c r="I37" i="198"/>
  <c r="H37" i="198"/>
  <c r="G37" i="198"/>
  <c r="F37" i="198"/>
  <c r="F44" i="198" s="1"/>
  <c r="E37" i="198"/>
  <c r="D37" i="198"/>
  <c r="D44" i="198" s="1"/>
  <c r="C37" i="198"/>
  <c r="L25" i="198"/>
  <c r="K25" i="198"/>
  <c r="K26" i="198" s="1"/>
  <c r="J25" i="198"/>
  <c r="I25" i="198"/>
  <c r="H25" i="198"/>
  <c r="H26" i="198" s="1"/>
  <c r="G25" i="198"/>
  <c r="F25" i="198"/>
  <c r="E25" i="198"/>
  <c r="D25" i="198"/>
  <c r="C25" i="198"/>
  <c r="L13" i="198"/>
  <c r="K13" i="198"/>
  <c r="J13" i="198"/>
  <c r="I13" i="198"/>
  <c r="H13" i="198"/>
  <c r="G13" i="198"/>
  <c r="F13" i="198"/>
  <c r="F26" i="198" s="1"/>
  <c r="E13" i="198"/>
  <c r="E26" i="198" s="1"/>
  <c r="D13" i="198"/>
  <c r="C13" i="198"/>
  <c r="L50" i="199"/>
  <c r="K50" i="199"/>
  <c r="J50" i="199"/>
  <c r="I50" i="199"/>
  <c r="H50" i="199"/>
  <c r="G50" i="199"/>
  <c r="F50" i="199"/>
  <c r="E50" i="199"/>
  <c r="D50" i="199"/>
  <c r="C50" i="199"/>
  <c r="H44" i="199"/>
  <c r="L43" i="199"/>
  <c r="K43" i="199"/>
  <c r="J43" i="199"/>
  <c r="I43" i="199"/>
  <c r="H43" i="199"/>
  <c r="G43" i="199"/>
  <c r="F43" i="199"/>
  <c r="E43" i="199"/>
  <c r="D43" i="199"/>
  <c r="C43" i="199"/>
  <c r="L37" i="199"/>
  <c r="L44" i="199" s="1"/>
  <c r="K37" i="199"/>
  <c r="K44" i="199" s="1"/>
  <c r="J37" i="199"/>
  <c r="I37" i="199"/>
  <c r="I44" i="199" s="1"/>
  <c r="H37" i="199"/>
  <c r="G37" i="199"/>
  <c r="G44" i="199" s="1"/>
  <c r="F37" i="199"/>
  <c r="F44" i="199" s="1"/>
  <c r="E37" i="199"/>
  <c r="D37" i="199"/>
  <c r="C37" i="199"/>
  <c r="F26" i="199"/>
  <c r="L25" i="199"/>
  <c r="K25" i="199"/>
  <c r="J25" i="199"/>
  <c r="I25" i="199"/>
  <c r="H25" i="199"/>
  <c r="G25" i="199"/>
  <c r="F25" i="199"/>
  <c r="E25" i="199"/>
  <c r="D25" i="199"/>
  <c r="C25" i="199"/>
  <c r="C26" i="199" s="1"/>
  <c r="L13" i="199"/>
  <c r="L26" i="199" s="1"/>
  <c r="L45" i="199" s="1"/>
  <c r="K13" i="199"/>
  <c r="J13" i="199"/>
  <c r="J26" i="199" s="1"/>
  <c r="I13" i="199"/>
  <c r="H13" i="199"/>
  <c r="G13" i="199"/>
  <c r="G26" i="199" s="1"/>
  <c r="F13" i="199"/>
  <c r="E13" i="199"/>
  <c r="E26" i="199" s="1"/>
  <c r="D13" i="199"/>
  <c r="C13" i="199"/>
  <c r="L50" i="200"/>
  <c r="K50" i="200"/>
  <c r="J50" i="200"/>
  <c r="I50" i="200"/>
  <c r="H50" i="200"/>
  <c r="G50" i="200"/>
  <c r="F50" i="200"/>
  <c r="E50" i="200"/>
  <c r="D50" i="200"/>
  <c r="C50" i="200"/>
  <c r="L43" i="200"/>
  <c r="K43" i="200"/>
  <c r="J43" i="200"/>
  <c r="J44" i="200" s="1"/>
  <c r="I43" i="200"/>
  <c r="H43" i="200"/>
  <c r="G43" i="200"/>
  <c r="G44" i="200" s="1"/>
  <c r="F43" i="200"/>
  <c r="E43" i="200"/>
  <c r="D43" i="200"/>
  <c r="C43" i="200"/>
  <c r="L37" i="200"/>
  <c r="K37" i="200"/>
  <c r="J37" i="200"/>
  <c r="I37" i="200"/>
  <c r="H37" i="200"/>
  <c r="H44" i="200" s="1"/>
  <c r="G37" i="200"/>
  <c r="F37" i="200"/>
  <c r="F44" i="200" s="1"/>
  <c r="E37" i="200"/>
  <c r="E44" i="200" s="1"/>
  <c r="D37" i="200"/>
  <c r="D44" i="200" s="1"/>
  <c r="C37" i="200"/>
  <c r="L25" i="200"/>
  <c r="K25" i="200"/>
  <c r="K26" i="200" s="1"/>
  <c r="J25" i="200"/>
  <c r="I25" i="200"/>
  <c r="H25" i="200"/>
  <c r="G25" i="200"/>
  <c r="F25" i="200"/>
  <c r="E25" i="200"/>
  <c r="D25" i="200"/>
  <c r="C25" i="200"/>
  <c r="C26" i="200" s="1"/>
  <c r="L13" i="200"/>
  <c r="K13" i="200"/>
  <c r="J13" i="200"/>
  <c r="I13" i="200"/>
  <c r="H13" i="200"/>
  <c r="G13" i="200"/>
  <c r="F13" i="200"/>
  <c r="F26" i="200" s="1"/>
  <c r="E13" i="200"/>
  <c r="E26" i="200" s="1"/>
  <c r="E45" i="200" s="1"/>
  <c r="D13" i="200"/>
  <c r="D26" i="200" s="1"/>
  <c r="D45" i="200" s="1"/>
  <c r="C13" i="200"/>
  <c r="L50" i="201"/>
  <c r="K50" i="201"/>
  <c r="J50" i="201"/>
  <c r="I50" i="201"/>
  <c r="H50" i="201"/>
  <c r="G50" i="201"/>
  <c r="F50" i="201"/>
  <c r="E50" i="201"/>
  <c r="D50" i="201"/>
  <c r="C50" i="201"/>
  <c r="L43" i="201"/>
  <c r="K43" i="201"/>
  <c r="J43" i="201"/>
  <c r="I43" i="201"/>
  <c r="H43" i="201"/>
  <c r="G43" i="201"/>
  <c r="F43" i="201"/>
  <c r="E43" i="201"/>
  <c r="D43" i="201"/>
  <c r="C43" i="201"/>
  <c r="L37" i="201"/>
  <c r="K37" i="201"/>
  <c r="K44" i="201" s="1"/>
  <c r="J37" i="201"/>
  <c r="I37" i="201"/>
  <c r="H37" i="201"/>
  <c r="H44" i="201" s="1"/>
  <c r="G37" i="201"/>
  <c r="G44" i="201" s="1"/>
  <c r="F37" i="201"/>
  <c r="F44" i="201" s="1"/>
  <c r="E37" i="201"/>
  <c r="D37" i="201"/>
  <c r="C37" i="201"/>
  <c r="L25" i="201"/>
  <c r="K25" i="201"/>
  <c r="J25" i="201"/>
  <c r="I25" i="201"/>
  <c r="H25" i="201"/>
  <c r="G25" i="201"/>
  <c r="F25" i="201"/>
  <c r="E25" i="201"/>
  <c r="D25" i="201"/>
  <c r="C25" i="201"/>
  <c r="L13" i="201"/>
  <c r="L26" i="201" s="1"/>
  <c r="K13" i="201"/>
  <c r="K26" i="201" s="1"/>
  <c r="K45" i="201" s="1"/>
  <c r="J13" i="201"/>
  <c r="J26" i="201" s="1"/>
  <c r="I13" i="201"/>
  <c r="I26" i="201" s="1"/>
  <c r="H13" i="201"/>
  <c r="G13" i="201"/>
  <c r="F13" i="201"/>
  <c r="F26" i="201" s="1"/>
  <c r="E13" i="201"/>
  <c r="E26" i="201" s="1"/>
  <c r="D13" i="201"/>
  <c r="C13" i="201"/>
  <c r="L50" i="202"/>
  <c r="K50" i="202"/>
  <c r="J50" i="202"/>
  <c r="I50" i="202"/>
  <c r="H50" i="202"/>
  <c r="G50" i="202"/>
  <c r="F50" i="202"/>
  <c r="E50" i="202"/>
  <c r="D50" i="202"/>
  <c r="C50" i="202"/>
  <c r="H44" i="202"/>
  <c r="G44" i="202"/>
  <c r="L43" i="202"/>
  <c r="K43" i="202"/>
  <c r="J43" i="202"/>
  <c r="I43" i="202"/>
  <c r="H43" i="202"/>
  <c r="G43" i="202"/>
  <c r="F43" i="202"/>
  <c r="E43" i="202"/>
  <c r="D43" i="202"/>
  <c r="C43" i="202"/>
  <c r="L37" i="202"/>
  <c r="K37" i="202"/>
  <c r="K44" i="202" s="1"/>
  <c r="J37" i="202"/>
  <c r="I37" i="202"/>
  <c r="H37" i="202"/>
  <c r="G37" i="202"/>
  <c r="F37" i="202"/>
  <c r="E37" i="202"/>
  <c r="D37" i="202"/>
  <c r="D44" i="202" s="1"/>
  <c r="C37" i="202"/>
  <c r="C44" i="202" s="1"/>
  <c r="E26" i="202"/>
  <c r="L25" i="202"/>
  <c r="K25" i="202"/>
  <c r="J25" i="202"/>
  <c r="I25" i="202"/>
  <c r="H25" i="202"/>
  <c r="H26" i="202" s="1"/>
  <c r="G25" i="202"/>
  <c r="F25" i="202"/>
  <c r="F26" i="202" s="1"/>
  <c r="E25" i="202"/>
  <c r="D25" i="202"/>
  <c r="C25" i="202"/>
  <c r="L13" i="202"/>
  <c r="K13" i="202"/>
  <c r="K26" i="202" s="1"/>
  <c r="J13" i="202"/>
  <c r="J26" i="202" s="1"/>
  <c r="I13" i="202"/>
  <c r="H13" i="202"/>
  <c r="G13" i="202"/>
  <c r="F13" i="202"/>
  <c r="E13" i="202"/>
  <c r="D13" i="202"/>
  <c r="D26" i="202" s="1"/>
  <c r="C13" i="202"/>
  <c r="C26" i="202" s="1"/>
  <c r="L50" i="203"/>
  <c r="K50" i="203"/>
  <c r="J50" i="203"/>
  <c r="I50" i="203"/>
  <c r="H50" i="203"/>
  <c r="G50" i="203"/>
  <c r="F50" i="203"/>
  <c r="E50" i="203"/>
  <c r="D50" i="203"/>
  <c r="C50" i="203"/>
  <c r="H44" i="203"/>
  <c r="L43" i="203"/>
  <c r="K43" i="203"/>
  <c r="J43" i="203"/>
  <c r="I43" i="203"/>
  <c r="H43" i="203"/>
  <c r="G43" i="203"/>
  <c r="F43" i="203"/>
  <c r="E43" i="203"/>
  <c r="D43" i="203"/>
  <c r="C43" i="203"/>
  <c r="L37" i="203"/>
  <c r="L44" i="203" s="1"/>
  <c r="K37" i="203"/>
  <c r="K44" i="203" s="1"/>
  <c r="J37" i="203"/>
  <c r="I37" i="203"/>
  <c r="H37" i="203"/>
  <c r="G37" i="203"/>
  <c r="G44" i="203" s="1"/>
  <c r="F37" i="203"/>
  <c r="F44" i="203" s="1"/>
  <c r="E37" i="203"/>
  <c r="E44" i="203" s="1"/>
  <c r="D37" i="203"/>
  <c r="D44" i="203" s="1"/>
  <c r="C37" i="203"/>
  <c r="C44" i="203" s="1"/>
  <c r="F26" i="203"/>
  <c r="L25" i="203"/>
  <c r="K25" i="203"/>
  <c r="J25" i="203"/>
  <c r="I25" i="203"/>
  <c r="H25" i="203"/>
  <c r="G25" i="203"/>
  <c r="F25" i="203"/>
  <c r="E25" i="203"/>
  <c r="D25" i="203"/>
  <c r="C25" i="203"/>
  <c r="L13" i="203"/>
  <c r="L26" i="203" s="1"/>
  <c r="L45" i="203" s="1"/>
  <c r="K13" i="203"/>
  <c r="J13" i="203"/>
  <c r="J26" i="203" s="1"/>
  <c r="I13" i="203"/>
  <c r="I26" i="203" s="1"/>
  <c r="H13" i="203"/>
  <c r="G13" i="203"/>
  <c r="F13" i="203"/>
  <c r="E13" i="203"/>
  <c r="E26" i="203" s="1"/>
  <c r="E45" i="203" s="1"/>
  <c r="D13" i="203"/>
  <c r="D26" i="203" s="1"/>
  <c r="C13" i="203"/>
  <c r="C26" i="203" s="1"/>
  <c r="L50" i="204"/>
  <c r="K50" i="204"/>
  <c r="J50" i="204"/>
  <c r="I50" i="204"/>
  <c r="H50" i="204"/>
  <c r="G50" i="204"/>
  <c r="F50" i="204"/>
  <c r="E50" i="204"/>
  <c r="D50" i="204"/>
  <c r="C50" i="204"/>
  <c r="L43" i="204"/>
  <c r="K43" i="204"/>
  <c r="J43" i="204"/>
  <c r="J44" i="204" s="1"/>
  <c r="I43" i="204"/>
  <c r="H43" i="204"/>
  <c r="G43" i="204"/>
  <c r="G44" i="204" s="1"/>
  <c r="F43" i="204"/>
  <c r="E43" i="204"/>
  <c r="D43" i="204"/>
  <c r="C43" i="204"/>
  <c r="L37" i="204"/>
  <c r="K37" i="204"/>
  <c r="J37" i="204"/>
  <c r="I37" i="204"/>
  <c r="H37" i="204"/>
  <c r="G37" i="204"/>
  <c r="F37" i="204"/>
  <c r="E37" i="204"/>
  <c r="E44" i="204" s="1"/>
  <c r="D37" i="204"/>
  <c r="C37" i="204"/>
  <c r="L25" i="204"/>
  <c r="K25" i="204"/>
  <c r="J25" i="204"/>
  <c r="I25" i="204"/>
  <c r="H25" i="204"/>
  <c r="G25" i="204"/>
  <c r="F25" i="204"/>
  <c r="F26" i="204" s="1"/>
  <c r="E25" i="204"/>
  <c r="D25" i="204"/>
  <c r="C25" i="204"/>
  <c r="L13" i="204"/>
  <c r="K13" i="204"/>
  <c r="J13" i="204"/>
  <c r="I13" i="204"/>
  <c r="H13" i="204"/>
  <c r="G13" i="204"/>
  <c r="F13" i="204"/>
  <c r="E13" i="204"/>
  <c r="D13" i="204"/>
  <c r="C13" i="204"/>
  <c r="L50" i="205"/>
  <c r="K50" i="205"/>
  <c r="J50" i="205"/>
  <c r="I50" i="205"/>
  <c r="H50" i="205"/>
  <c r="G50" i="205"/>
  <c r="F50" i="205"/>
  <c r="E50" i="205"/>
  <c r="D50" i="205"/>
  <c r="C50" i="205"/>
  <c r="L43" i="205"/>
  <c r="K43" i="205"/>
  <c r="J43" i="205"/>
  <c r="I43" i="205"/>
  <c r="H43" i="205"/>
  <c r="G43" i="205"/>
  <c r="F43" i="205"/>
  <c r="E43" i="205"/>
  <c r="D43" i="205"/>
  <c r="C43" i="205"/>
  <c r="L37" i="205"/>
  <c r="K37" i="205"/>
  <c r="K44" i="205" s="1"/>
  <c r="J37" i="205"/>
  <c r="I37" i="205"/>
  <c r="H37" i="205"/>
  <c r="H44" i="205" s="1"/>
  <c r="G37" i="205"/>
  <c r="G44" i="205" s="1"/>
  <c r="F37" i="205"/>
  <c r="F44" i="205" s="1"/>
  <c r="E37" i="205"/>
  <c r="D37" i="205"/>
  <c r="D44" i="205" s="1"/>
  <c r="C37" i="205"/>
  <c r="C44" i="205" s="1"/>
  <c r="L25" i="205"/>
  <c r="K25" i="205"/>
  <c r="J25" i="205"/>
  <c r="I25" i="205"/>
  <c r="H25" i="205"/>
  <c r="H26" i="205" s="1"/>
  <c r="G25" i="205"/>
  <c r="F25" i="205"/>
  <c r="E25" i="205"/>
  <c r="E26" i="205" s="1"/>
  <c r="D25" i="205"/>
  <c r="C25" i="205"/>
  <c r="L13" i="205"/>
  <c r="K13" i="205"/>
  <c r="K26" i="205" s="1"/>
  <c r="J13" i="205"/>
  <c r="J26" i="205" s="1"/>
  <c r="I13" i="205"/>
  <c r="H13" i="205"/>
  <c r="G13" i="205"/>
  <c r="G26" i="205" s="1"/>
  <c r="F13" i="205"/>
  <c r="F26" i="205" s="1"/>
  <c r="F45" i="205" s="1"/>
  <c r="E13" i="205"/>
  <c r="D13" i="205"/>
  <c r="D26" i="205" s="1"/>
  <c r="C13" i="205"/>
  <c r="C26" i="205" s="1"/>
  <c r="L50" i="206"/>
  <c r="K50" i="206"/>
  <c r="J50" i="206"/>
  <c r="I50" i="206"/>
  <c r="H50" i="206"/>
  <c r="G50" i="206"/>
  <c r="F50" i="206"/>
  <c r="E50" i="206"/>
  <c r="D50" i="206"/>
  <c r="C50" i="206"/>
  <c r="L43" i="206"/>
  <c r="K43" i="206"/>
  <c r="J43" i="206"/>
  <c r="J44" i="206" s="1"/>
  <c r="I43" i="206"/>
  <c r="H43" i="206"/>
  <c r="G43" i="206"/>
  <c r="F43" i="206"/>
  <c r="E43" i="206"/>
  <c r="D43" i="206"/>
  <c r="C43" i="206"/>
  <c r="L37" i="206"/>
  <c r="L44" i="206" s="1"/>
  <c r="K37" i="206"/>
  <c r="K44" i="206" s="1"/>
  <c r="J37" i="206"/>
  <c r="I37" i="206"/>
  <c r="H37" i="206"/>
  <c r="G37" i="206"/>
  <c r="F37" i="206"/>
  <c r="E37" i="206"/>
  <c r="D37" i="206"/>
  <c r="D44" i="206" s="1"/>
  <c r="C37" i="206"/>
  <c r="L25" i="206"/>
  <c r="K25" i="206"/>
  <c r="J25" i="206"/>
  <c r="I25" i="206"/>
  <c r="H25" i="206"/>
  <c r="G25" i="206"/>
  <c r="F25" i="206"/>
  <c r="E25" i="206"/>
  <c r="E26" i="206" s="1"/>
  <c r="D25" i="206"/>
  <c r="C25" i="206"/>
  <c r="L13" i="206"/>
  <c r="L26" i="206" s="1"/>
  <c r="K13" i="206"/>
  <c r="K26" i="206" s="1"/>
  <c r="J13" i="206"/>
  <c r="I13" i="206"/>
  <c r="H13" i="206"/>
  <c r="H26" i="206" s="1"/>
  <c r="G13" i="206"/>
  <c r="G26" i="206" s="1"/>
  <c r="F13" i="206"/>
  <c r="E13" i="206"/>
  <c r="D13" i="206"/>
  <c r="C13" i="206"/>
  <c r="L50" i="207"/>
  <c r="K50" i="207"/>
  <c r="J50" i="207"/>
  <c r="I50" i="207"/>
  <c r="H50" i="207"/>
  <c r="G50" i="207"/>
  <c r="F50" i="207"/>
  <c r="E50" i="207"/>
  <c r="D50" i="207"/>
  <c r="C50" i="207"/>
  <c r="L43" i="207"/>
  <c r="K43" i="207"/>
  <c r="J43" i="207"/>
  <c r="I43" i="207"/>
  <c r="H43" i="207"/>
  <c r="G43" i="207"/>
  <c r="G44" i="207" s="1"/>
  <c r="F43" i="207"/>
  <c r="E43" i="207"/>
  <c r="D43" i="207"/>
  <c r="C43" i="207"/>
  <c r="L37" i="207"/>
  <c r="K37" i="207"/>
  <c r="J37" i="207"/>
  <c r="I37" i="207"/>
  <c r="I44" i="207" s="1"/>
  <c r="H37" i="207"/>
  <c r="H44" i="207" s="1"/>
  <c r="G37" i="207"/>
  <c r="F37" i="207"/>
  <c r="F44" i="207" s="1"/>
  <c r="E37" i="207"/>
  <c r="E44" i="207" s="1"/>
  <c r="D37" i="207"/>
  <c r="D44" i="207" s="1"/>
  <c r="C37" i="207"/>
  <c r="L25" i="207"/>
  <c r="K25" i="207"/>
  <c r="J25" i="207"/>
  <c r="I25" i="207"/>
  <c r="H25" i="207"/>
  <c r="G25" i="207"/>
  <c r="F25" i="207"/>
  <c r="E25" i="207"/>
  <c r="D25" i="207"/>
  <c r="C25" i="207"/>
  <c r="L13" i="207"/>
  <c r="K13" i="207"/>
  <c r="J13" i="207"/>
  <c r="I13" i="207"/>
  <c r="H13" i="207"/>
  <c r="H26" i="207" s="1"/>
  <c r="G13" i="207"/>
  <c r="G26" i="207" s="1"/>
  <c r="F13" i="207"/>
  <c r="E13" i="207"/>
  <c r="D13" i="207"/>
  <c r="D26" i="207" s="1"/>
  <c r="D45" i="207" s="1"/>
  <c r="C13" i="207"/>
  <c r="C26" i="207" s="1"/>
  <c r="L50" i="208"/>
  <c r="K50" i="208"/>
  <c r="J50" i="208"/>
  <c r="I50" i="208"/>
  <c r="H50" i="208"/>
  <c r="G50" i="208"/>
  <c r="F50" i="208"/>
  <c r="E50" i="208"/>
  <c r="D50" i="208"/>
  <c r="C50" i="208"/>
  <c r="L43" i="208"/>
  <c r="K43" i="208"/>
  <c r="J43" i="208"/>
  <c r="I43" i="208"/>
  <c r="H43" i="208"/>
  <c r="G43" i="208"/>
  <c r="F43" i="208"/>
  <c r="E43" i="208"/>
  <c r="D43" i="208"/>
  <c r="C43" i="208"/>
  <c r="L37" i="208"/>
  <c r="L44" i="208" s="1"/>
  <c r="K37" i="208"/>
  <c r="K44" i="208" s="1"/>
  <c r="J37" i="208"/>
  <c r="I37" i="208"/>
  <c r="H37" i="208"/>
  <c r="H44" i="208" s="1"/>
  <c r="G37" i="208"/>
  <c r="G44" i="208" s="1"/>
  <c r="F37" i="208"/>
  <c r="F44" i="208" s="1"/>
  <c r="E37" i="208"/>
  <c r="D37" i="208"/>
  <c r="C37" i="208"/>
  <c r="C44" i="208" s="1"/>
  <c r="E26" i="208"/>
  <c r="L25" i="208"/>
  <c r="K25" i="208"/>
  <c r="J25" i="208"/>
  <c r="I25" i="208"/>
  <c r="H25" i="208"/>
  <c r="G25" i="208"/>
  <c r="F25" i="208"/>
  <c r="E25" i="208"/>
  <c r="D25" i="208"/>
  <c r="C25" i="208"/>
  <c r="L13" i="208"/>
  <c r="L26" i="208" s="1"/>
  <c r="K13" i="208"/>
  <c r="K26" i="208" s="1"/>
  <c r="J13" i="208"/>
  <c r="J26" i="208" s="1"/>
  <c r="I13" i="208"/>
  <c r="H13" i="208"/>
  <c r="H26" i="208" s="1"/>
  <c r="G13" i="208"/>
  <c r="F13" i="208"/>
  <c r="F26" i="208" s="1"/>
  <c r="E13" i="208"/>
  <c r="D13" i="208"/>
  <c r="C13" i="208"/>
  <c r="L50" i="209"/>
  <c r="K50" i="209"/>
  <c r="J50" i="209"/>
  <c r="I50" i="209"/>
  <c r="H50" i="209"/>
  <c r="G50" i="209"/>
  <c r="F50" i="209"/>
  <c r="E50" i="209"/>
  <c r="D50" i="209"/>
  <c r="C50" i="209"/>
  <c r="L43" i="209"/>
  <c r="K43" i="209"/>
  <c r="J43" i="209"/>
  <c r="I43" i="209"/>
  <c r="H43" i="209"/>
  <c r="G43" i="209"/>
  <c r="F43" i="209"/>
  <c r="E43" i="209"/>
  <c r="D43" i="209"/>
  <c r="C43" i="209"/>
  <c r="L37" i="209"/>
  <c r="L44" i="209" s="1"/>
  <c r="K37" i="209"/>
  <c r="K44" i="209" s="1"/>
  <c r="J37" i="209"/>
  <c r="I37" i="209"/>
  <c r="H37" i="209"/>
  <c r="H44" i="209" s="1"/>
  <c r="G37" i="209"/>
  <c r="F37" i="209"/>
  <c r="E37" i="209"/>
  <c r="D37" i="209"/>
  <c r="D44" i="209" s="1"/>
  <c r="C37" i="209"/>
  <c r="C44" i="209" s="1"/>
  <c r="E26" i="209"/>
  <c r="L25" i="209"/>
  <c r="K25" i="209"/>
  <c r="J25" i="209"/>
  <c r="I25" i="209"/>
  <c r="H25" i="209"/>
  <c r="G25" i="209"/>
  <c r="F25" i="209"/>
  <c r="E25" i="209"/>
  <c r="D25" i="209"/>
  <c r="C25" i="209"/>
  <c r="L13" i="209"/>
  <c r="K13" i="209"/>
  <c r="K26" i="209" s="1"/>
  <c r="J13" i="209"/>
  <c r="J26" i="209" s="1"/>
  <c r="I13" i="209"/>
  <c r="H13" i="209"/>
  <c r="G13" i="209"/>
  <c r="F13" i="209"/>
  <c r="E13" i="209"/>
  <c r="D13" i="209"/>
  <c r="C13" i="209"/>
  <c r="L50" i="210"/>
  <c r="K50" i="210"/>
  <c r="J50" i="210"/>
  <c r="I50" i="210"/>
  <c r="H50" i="210"/>
  <c r="G50" i="210"/>
  <c r="F50" i="210"/>
  <c r="E50" i="210"/>
  <c r="D50" i="210"/>
  <c r="C50" i="210"/>
  <c r="G44" i="210"/>
  <c r="L43" i="210"/>
  <c r="K43" i="210"/>
  <c r="J43" i="210"/>
  <c r="I43" i="210"/>
  <c r="H43" i="210"/>
  <c r="G43" i="210"/>
  <c r="F43" i="210"/>
  <c r="E43" i="210"/>
  <c r="D43" i="210"/>
  <c r="C43" i="210"/>
  <c r="L37" i="210"/>
  <c r="L44" i="210" s="1"/>
  <c r="K37" i="210"/>
  <c r="K44" i="210" s="1"/>
  <c r="J37" i="210"/>
  <c r="I37" i="210"/>
  <c r="H37" i="210"/>
  <c r="H44" i="210" s="1"/>
  <c r="G37" i="210"/>
  <c r="F37" i="210"/>
  <c r="F44" i="210" s="1"/>
  <c r="E37" i="210"/>
  <c r="E44" i="210" s="1"/>
  <c r="D37" i="210"/>
  <c r="D44" i="210" s="1"/>
  <c r="C37" i="210"/>
  <c r="L25" i="210"/>
  <c r="K25" i="210"/>
  <c r="J25" i="210"/>
  <c r="I25" i="210"/>
  <c r="H25" i="210"/>
  <c r="G25" i="210"/>
  <c r="F25" i="210"/>
  <c r="E25" i="210"/>
  <c r="D25" i="210"/>
  <c r="C25" i="210"/>
  <c r="L13" i="210"/>
  <c r="K13" i="210"/>
  <c r="K26" i="210" s="1"/>
  <c r="J13" i="210"/>
  <c r="J26" i="210" s="1"/>
  <c r="I13" i="210"/>
  <c r="H13" i="210"/>
  <c r="G13" i="210"/>
  <c r="F13" i="210"/>
  <c r="F26" i="210" s="1"/>
  <c r="E13" i="210"/>
  <c r="E26" i="210" s="1"/>
  <c r="D13" i="210"/>
  <c r="D26" i="210" s="1"/>
  <c r="D45" i="210" s="1"/>
  <c r="C13" i="210"/>
  <c r="C26" i="210" s="1"/>
  <c r="L50" i="211"/>
  <c r="K50" i="211"/>
  <c r="J50" i="211"/>
  <c r="I50" i="211"/>
  <c r="H50" i="211"/>
  <c r="G50" i="211"/>
  <c r="F50" i="211"/>
  <c r="E50" i="211"/>
  <c r="D50" i="211"/>
  <c r="C50" i="211"/>
  <c r="G44" i="211"/>
  <c r="L43" i="211"/>
  <c r="K43" i="211"/>
  <c r="J43" i="211"/>
  <c r="I43" i="211"/>
  <c r="H43" i="211"/>
  <c r="G43" i="211"/>
  <c r="F43" i="211"/>
  <c r="E43" i="211"/>
  <c r="D43" i="211"/>
  <c r="C43" i="211"/>
  <c r="L37" i="211"/>
  <c r="L44" i="211" s="1"/>
  <c r="K37" i="211"/>
  <c r="J37" i="211"/>
  <c r="J44" i="211" s="1"/>
  <c r="I37" i="211"/>
  <c r="H37" i="211"/>
  <c r="G37" i="211"/>
  <c r="F37" i="211"/>
  <c r="F44" i="211" s="1"/>
  <c r="E37" i="211"/>
  <c r="E44" i="211" s="1"/>
  <c r="D37" i="211"/>
  <c r="C37" i="211"/>
  <c r="L25" i="211"/>
  <c r="K25" i="211"/>
  <c r="J25" i="211"/>
  <c r="I25" i="211"/>
  <c r="H25" i="211"/>
  <c r="G25" i="211"/>
  <c r="F25" i="211"/>
  <c r="E25" i="211"/>
  <c r="D25" i="211"/>
  <c r="C25" i="211"/>
  <c r="L13" i="211"/>
  <c r="L26" i="211" s="1"/>
  <c r="L45" i="211" s="1"/>
  <c r="K13" i="211"/>
  <c r="J13" i="211"/>
  <c r="I13" i="211"/>
  <c r="I26" i="211" s="1"/>
  <c r="H13" i="211"/>
  <c r="H26" i="211" s="1"/>
  <c r="G13" i="211"/>
  <c r="F13" i="211"/>
  <c r="E13" i="211"/>
  <c r="E26" i="211" s="1"/>
  <c r="E45" i="211" s="1"/>
  <c r="D13" i="211"/>
  <c r="D26" i="211" s="1"/>
  <c r="C13" i="211"/>
  <c r="L50" i="212"/>
  <c r="K50" i="212"/>
  <c r="J50" i="212"/>
  <c r="I50" i="212"/>
  <c r="H50" i="212"/>
  <c r="G50" i="212"/>
  <c r="F50" i="212"/>
  <c r="E50" i="212"/>
  <c r="D50" i="212"/>
  <c r="C50" i="212"/>
  <c r="L43" i="212"/>
  <c r="K43" i="212"/>
  <c r="J43" i="212"/>
  <c r="J44" i="212" s="1"/>
  <c r="I43" i="212"/>
  <c r="H43" i="212"/>
  <c r="G43" i="212"/>
  <c r="G44" i="212" s="1"/>
  <c r="F43" i="212"/>
  <c r="E43" i="212"/>
  <c r="D43" i="212"/>
  <c r="C43" i="212"/>
  <c r="L37" i="212"/>
  <c r="K37" i="212"/>
  <c r="K44" i="212" s="1"/>
  <c r="J37" i="212"/>
  <c r="I37" i="212"/>
  <c r="H37" i="212"/>
  <c r="H44" i="212" s="1"/>
  <c r="G37" i="212"/>
  <c r="F37" i="212"/>
  <c r="F44" i="212" s="1"/>
  <c r="E37" i="212"/>
  <c r="D37" i="212"/>
  <c r="C37" i="212"/>
  <c r="C44" i="212" s="1"/>
  <c r="F26" i="212"/>
  <c r="L25" i="212"/>
  <c r="K25" i="212"/>
  <c r="J25" i="212"/>
  <c r="I25" i="212"/>
  <c r="H25" i="212"/>
  <c r="H26" i="212" s="1"/>
  <c r="G25" i="212"/>
  <c r="F25" i="212"/>
  <c r="E25" i="212"/>
  <c r="D25" i="212"/>
  <c r="C25" i="212"/>
  <c r="L13" i="212"/>
  <c r="K13" i="212"/>
  <c r="K26" i="212" s="1"/>
  <c r="K45" i="212" s="1"/>
  <c r="J13" i="212"/>
  <c r="I13" i="212"/>
  <c r="H13" i="212"/>
  <c r="G13" i="212"/>
  <c r="F13" i="212"/>
  <c r="E13" i="212"/>
  <c r="E26" i="212" s="1"/>
  <c r="D13" i="212"/>
  <c r="C13" i="212"/>
  <c r="C26" i="212" s="1"/>
  <c r="C45" i="212" s="1"/>
  <c r="L50" i="213"/>
  <c r="K50" i="213"/>
  <c r="J50" i="213"/>
  <c r="I50" i="213"/>
  <c r="H50" i="213"/>
  <c r="G50" i="213"/>
  <c r="F50" i="213"/>
  <c r="E50" i="213"/>
  <c r="D50" i="213"/>
  <c r="C50" i="213"/>
  <c r="H44" i="213"/>
  <c r="L43" i="213"/>
  <c r="K43" i="213"/>
  <c r="J43" i="213"/>
  <c r="I43" i="213"/>
  <c r="H43" i="213"/>
  <c r="G43" i="213"/>
  <c r="F43" i="213"/>
  <c r="E43" i="213"/>
  <c r="D43" i="213"/>
  <c r="C43" i="213"/>
  <c r="L37" i="213"/>
  <c r="L44" i="213" s="1"/>
  <c r="K37" i="213"/>
  <c r="K44" i="213" s="1"/>
  <c r="J37" i="213"/>
  <c r="I37" i="213"/>
  <c r="I44" i="213" s="1"/>
  <c r="H37" i="213"/>
  <c r="G37" i="213"/>
  <c r="F37" i="213"/>
  <c r="F44" i="213" s="1"/>
  <c r="E37" i="213"/>
  <c r="D37" i="213"/>
  <c r="C37" i="213"/>
  <c r="C44" i="213" s="1"/>
  <c r="F26" i="213"/>
  <c r="F45" i="213" s="1"/>
  <c r="L25" i="213"/>
  <c r="K25" i="213"/>
  <c r="K26" i="213" s="1"/>
  <c r="J25" i="213"/>
  <c r="I25" i="213"/>
  <c r="H25" i="213"/>
  <c r="G25" i="213"/>
  <c r="F25" i="213"/>
  <c r="E25" i="213"/>
  <c r="D25" i="213"/>
  <c r="C25" i="213"/>
  <c r="C26" i="213" s="1"/>
  <c r="L13" i="213"/>
  <c r="L26" i="213" s="1"/>
  <c r="K13" i="213"/>
  <c r="J13" i="213"/>
  <c r="J26" i="213" s="1"/>
  <c r="I13" i="213"/>
  <c r="I26" i="213" s="1"/>
  <c r="I45" i="213" s="1"/>
  <c r="H13" i="213"/>
  <c r="G13" i="213"/>
  <c r="G26" i="213" s="1"/>
  <c r="F13" i="213"/>
  <c r="E13" i="213"/>
  <c r="E26" i="213" s="1"/>
  <c r="D13" i="213"/>
  <c r="C13" i="213"/>
  <c r="L50" i="214"/>
  <c r="K50" i="214"/>
  <c r="J50" i="214"/>
  <c r="I50" i="214"/>
  <c r="H50" i="214"/>
  <c r="G50" i="214"/>
  <c r="F50" i="214"/>
  <c r="E50" i="214"/>
  <c r="D50" i="214"/>
  <c r="C50" i="214"/>
  <c r="L43" i="214"/>
  <c r="K43" i="214"/>
  <c r="J43" i="214"/>
  <c r="J44" i="214" s="1"/>
  <c r="I43" i="214"/>
  <c r="H43" i="214"/>
  <c r="G43" i="214"/>
  <c r="F43" i="214"/>
  <c r="E43" i="214"/>
  <c r="E44" i="214" s="1"/>
  <c r="D43" i="214"/>
  <c r="C43" i="214"/>
  <c r="L37" i="214"/>
  <c r="L44" i="214" s="1"/>
  <c r="K37" i="214"/>
  <c r="J37" i="214"/>
  <c r="I37" i="214"/>
  <c r="I44" i="214" s="1"/>
  <c r="H37" i="214"/>
  <c r="H44" i="214" s="1"/>
  <c r="G37" i="214"/>
  <c r="G44" i="214" s="1"/>
  <c r="F37" i="214"/>
  <c r="F44" i="214" s="1"/>
  <c r="E37" i="214"/>
  <c r="D37" i="214"/>
  <c r="D44" i="214" s="1"/>
  <c r="C37" i="214"/>
  <c r="L25" i="214"/>
  <c r="K25" i="214"/>
  <c r="K26" i="214" s="1"/>
  <c r="J25" i="214"/>
  <c r="I25" i="214"/>
  <c r="H25" i="214"/>
  <c r="H26" i="214" s="1"/>
  <c r="G25" i="214"/>
  <c r="F25" i="214"/>
  <c r="E25" i="214"/>
  <c r="E26" i="214" s="1"/>
  <c r="E45" i="214" s="1"/>
  <c r="D25" i="214"/>
  <c r="C25" i="214"/>
  <c r="C26" i="214" s="1"/>
  <c r="L13" i="214"/>
  <c r="L26" i="214" s="1"/>
  <c r="K13" i="214"/>
  <c r="J13" i="214"/>
  <c r="I13" i="214"/>
  <c r="I26" i="214" s="1"/>
  <c r="H13" i="214"/>
  <c r="G13" i="214"/>
  <c r="G26" i="214" s="1"/>
  <c r="F13" i="214"/>
  <c r="F26" i="214" s="1"/>
  <c r="F45" i="214" s="1"/>
  <c r="E13" i="214"/>
  <c r="D13" i="214"/>
  <c r="D26" i="214" s="1"/>
  <c r="C13" i="214"/>
  <c r="L50" i="215"/>
  <c r="K50" i="215"/>
  <c r="J50" i="215"/>
  <c r="I50" i="215"/>
  <c r="H50" i="215"/>
  <c r="G50" i="215"/>
  <c r="F50" i="215"/>
  <c r="E50" i="215"/>
  <c r="D50" i="215"/>
  <c r="C50" i="215"/>
  <c r="L43" i="215"/>
  <c r="K43" i="215"/>
  <c r="J43" i="215"/>
  <c r="I43" i="215"/>
  <c r="H43" i="215"/>
  <c r="G43" i="215"/>
  <c r="F43" i="215"/>
  <c r="E43" i="215"/>
  <c r="E44" i="215" s="1"/>
  <c r="D43" i="215"/>
  <c r="C43" i="215"/>
  <c r="L37" i="215"/>
  <c r="K37" i="215"/>
  <c r="K44" i="215" s="1"/>
  <c r="J37" i="215"/>
  <c r="I37" i="215"/>
  <c r="H37" i="215"/>
  <c r="G37" i="215"/>
  <c r="G44" i="215" s="1"/>
  <c r="F37" i="215"/>
  <c r="E37" i="215"/>
  <c r="D37" i="215"/>
  <c r="D44" i="215" s="1"/>
  <c r="C37" i="215"/>
  <c r="C44" i="215" s="1"/>
  <c r="L25" i="215"/>
  <c r="K25" i="215"/>
  <c r="J25" i="215"/>
  <c r="I25" i="215"/>
  <c r="H25" i="215"/>
  <c r="H26" i="215" s="1"/>
  <c r="G25" i="215"/>
  <c r="F25" i="215"/>
  <c r="E25" i="215"/>
  <c r="D25" i="215"/>
  <c r="C25" i="215"/>
  <c r="L13" i="215"/>
  <c r="K13" i="215"/>
  <c r="J13" i="215"/>
  <c r="J26" i="215" s="1"/>
  <c r="I13" i="215"/>
  <c r="H13" i="215"/>
  <c r="G13" i="215"/>
  <c r="F13" i="215"/>
  <c r="F26" i="215" s="1"/>
  <c r="E13" i="215"/>
  <c r="E26" i="215" s="1"/>
  <c r="D13" i="215"/>
  <c r="C13" i="215"/>
  <c r="L50" i="216"/>
  <c r="K50" i="216"/>
  <c r="J50" i="216"/>
  <c r="I50" i="216"/>
  <c r="H50" i="216"/>
  <c r="G50" i="216"/>
  <c r="F50" i="216"/>
  <c r="E50" i="216"/>
  <c r="D50" i="216"/>
  <c r="C50" i="216"/>
  <c r="H44" i="216"/>
  <c r="L43" i="216"/>
  <c r="K43" i="216"/>
  <c r="J43" i="216"/>
  <c r="I43" i="216"/>
  <c r="H43" i="216"/>
  <c r="G43" i="216"/>
  <c r="F43" i="216"/>
  <c r="E43" i="216"/>
  <c r="D43" i="216"/>
  <c r="C43" i="216"/>
  <c r="L37" i="216"/>
  <c r="K37" i="216"/>
  <c r="K44" i="216" s="1"/>
  <c r="J37" i="216"/>
  <c r="I37" i="216"/>
  <c r="H37" i="216"/>
  <c r="G37" i="216"/>
  <c r="G44" i="216" s="1"/>
  <c r="F37" i="216"/>
  <c r="E37" i="216"/>
  <c r="D37" i="216"/>
  <c r="C37" i="216"/>
  <c r="C44" i="216" s="1"/>
  <c r="F26" i="216"/>
  <c r="L25" i="216"/>
  <c r="K25" i="216"/>
  <c r="J25" i="216"/>
  <c r="I25" i="216"/>
  <c r="H25" i="216"/>
  <c r="H26" i="216" s="1"/>
  <c r="G25" i="216"/>
  <c r="F25" i="216"/>
  <c r="E25" i="216"/>
  <c r="D25" i="216"/>
  <c r="C25" i="216"/>
  <c r="L13" i="216"/>
  <c r="K13" i="216"/>
  <c r="J13" i="216"/>
  <c r="J26" i="216" s="1"/>
  <c r="I13" i="216"/>
  <c r="H13" i="216"/>
  <c r="G13" i="216"/>
  <c r="G26" i="216" s="1"/>
  <c r="F13" i="216"/>
  <c r="E13" i="216"/>
  <c r="D13" i="216"/>
  <c r="C13" i="216"/>
  <c r="L50" i="217"/>
  <c r="K50" i="217"/>
  <c r="J50" i="217"/>
  <c r="I50" i="217"/>
  <c r="H50" i="217"/>
  <c r="G50" i="217"/>
  <c r="F50" i="217"/>
  <c r="E50" i="217"/>
  <c r="D50" i="217"/>
  <c r="C50" i="217"/>
  <c r="H44" i="217"/>
  <c r="G44" i="217"/>
  <c r="L43" i="217"/>
  <c r="K43" i="217"/>
  <c r="J43" i="217"/>
  <c r="I43" i="217"/>
  <c r="H43" i="217"/>
  <c r="G43" i="217"/>
  <c r="F43" i="217"/>
  <c r="E43" i="217"/>
  <c r="E44" i="217" s="1"/>
  <c r="D43" i="217"/>
  <c r="C43" i="217"/>
  <c r="L37" i="217"/>
  <c r="L44" i="217" s="1"/>
  <c r="K37" i="217"/>
  <c r="J37" i="217"/>
  <c r="I37" i="217"/>
  <c r="I44" i="217" s="1"/>
  <c r="H37" i="217"/>
  <c r="G37" i="217"/>
  <c r="F37" i="217"/>
  <c r="E37" i="217"/>
  <c r="D37" i="217"/>
  <c r="D44" i="217" s="1"/>
  <c r="C37" i="217"/>
  <c r="L25" i="217"/>
  <c r="K25" i="217"/>
  <c r="K26" i="217" s="1"/>
  <c r="J25" i="217"/>
  <c r="I25" i="217"/>
  <c r="H25" i="217"/>
  <c r="G25" i="217"/>
  <c r="F25" i="217"/>
  <c r="F26" i="217" s="1"/>
  <c r="E25" i="217"/>
  <c r="E26" i="217" s="1"/>
  <c r="E45" i="217" s="1"/>
  <c r="D25" i="217"/>
  <c r="C25" i="217"/>
  <c r="C26" i="217" s="1"/>
  <c r="L13" i="217"/>
  <c r="L26" i="217" s="1"/>
  <c r="L45" i="217" s="1"/>
  <c r="K13" i="217"/>
  <c r="J13" i="217"/>
  <c r="J26" i="217" s="1"/>
  <c r="I13" i="217"/>
  <c r="I26" i="217" s="1"/>
  <c r="I45" i="217" s="1"/>
  <c r="H13" i="217"/>
  <c r="G13" i="217"/>
  <c r="F13" i="217"/>
  <c r="E13" i="217"/>
  <c r="D13" i="217"/>
  <c r="D26" i="217" s="1"/>
  <c r="D45" i="217" s="1"/>
  <c r="C13" i="217"/>
  <c r="L50" i="218"/>
  <c r="K50" i="218"/>
  <c r="J50" i="218"/>
  <c r="I50" i="218"/>
  <c r="H50" i="218"/>
  <c r="G50" i="218"/>
  <c r="F50" i="218"/>
  <c r="E50" i="218"/>
  <c r="D50" i="218"/>
  <c r="C50" i="218"/>
  <c r="G44" i="218"/>
  <c r="L43" i="218"/>
  <c r="K43" i="218"/>
  <c r="J43" i="218"/>
  <c r="J44" i="218" s="1"/>
  <c r="I43" i="218"/>
  <c r="H43" i="218"/>
  <c r="G43" i="218"/>
  <c r="F43" i="218"/>
  <c r="E43" i="218"/>
  <c r="E44" i="218" s="1"/>
  <c r="D43" i="218"/>
  <c r="C43" i="218"/>
  <c r="L37" i="218"/>
  <c r="K37" i="218"/>
  <c r="K44" i="218" s="1"/>
  <c r="J37" i="218"/>
  <c r="I37" i="218"/>
  <c r="I44" i="218" s="1"/>
  <c r="H37" i="218"/>
  <c r="H44" i="218" s="1"/>
  <c r="G37" i="218"/>
  <c r="F37" i="218"/>
  <c r="E37" i="218"/>
  <c r="D37" i="218"/>
  <c r="D44" i="218" s="1"/>
  <c r="C37" i="218"/>
  <c r="F26" i="218"/>
  <c r="E26" i="218"/>
  <c r="E45" i="218" s="1"/>
  <c r="L25" i="218"/>
  <c r="K25" i="218"/>
  <c r="J25" i="218"/>
  <c r="I25" i="218"/>
  <c r="H25" i="218"/>
  <c r="G25" i="218"/>
  <c r="F25" i="218"/>
  <c r="E25" i="218"/>
  <c r="D25" i="218"/>
  <c r="C25" i="218"/>
  <c r="C26" i="218" s="1"/>
  <c r="L13" i="218"/>
  <c r="K13" i="218"/>
  <c r="J13" i="218"/>
  <c r="I13" i="218"/>
  <c r="I26" i="218" s="1"/>
  <c r="H13" i="218"/>
  <c r="G13" i="218"/>
  <c r="F13" i="218"/>
  <c r="E13" i="218"/>
  <c r="D13" i="218"/>
  <c r="D26" i="218" s="1"/>
  <c r="C13" i="218"/>
  <c r="L50" i="219"/>
  <c r="K50" i="219"/>
  <c r="J50" i="219"/>
  <c r="I50" i="219"/>
  <c r="H50" i="219"/>
  <c r="G50" i="219"/>
  <c r="F50" i="219"/>
  <c r="E50" i="219"/>
  <c r="D50" i="219"/>
  <c r="C50" i="219"/>
  <c r="G44" i="219"/>
  <c r="L43" i="219"/>
  <c r="K43" i="219"/>
  <c r="J43" i="219"/>
  <c r="I43" i="219"/>
  <c r="H43" i="219"/>
  <c r="G43" i="219"/>
  <c r="F43" i="219"/>
  <c r="E43" i="219"/>
  <c r="E44" i="219" s="1"/>
  <c r="D43" i="219"/>
  <c r="C43" i="219"/>
  <c r="L37" i="219"/>
  <c r="K37" i="219"/>
  <c r="K44" i="219" s="1"/>
  <c r="J37" i="219"/>
  <c r="I37" i="219"/>
  <c r="H37" i="219"/>
  <c r="H44" i="219" s="1"/>
  <c r="G37" i="219"/>
  <c r="F37" i="219"/>
  <c r="F44" i="219" s="1"/>
  <c r="E37" i="219"/>
  <c r="D37" i="219"/>
  <c r="C37" i="219"/>
  <c r="F26" i="219"/>
  <c r="E26" i="219"/>
  <c r="L25" i="219"/>
  <c r="K25" i="219"/>
  <c r="J25" i="219"/>
  <c r="I25" i="219"/>
  <c r="H25" i="219"/>
  <c r="G25" i="219"/>
  <c r="F25" i="219"/>
  <c r="E25" i="219"/>
  <c r="D25" i="219"/>
  <c r="C25" i="219"/>
  <c r="C26" i="219" s="1"/>
  <c r="L13" i="219"/>
  <c r="K13" i="219"/>
  <c r="J13" i="219"/>
  <c r="J26" i="219" s="1"/>
  <c r="I13" i="219"/>
  <c r="H13" i="219"/>
  <c r="G13" i="219"/>
  <c r="G26" i="219" s="1"/>
  <c r="F13" i="219"/>
  <c r="E13" i="219"/>
  <c r="D13" i="219"/>
  <c r="C13" i="219"/>
  <c r="L50" i="220"/>
  <c r="K50" i="220"/>
  <c r="J50" i="220"/>
  <c r="I50" i="220"/>
  <c r="H50" i="220"/>
  <c r="G50" i="220"/>
  <c r="F50" i="220"/>
  <c r="E50" i="220"/>
  <c r="D50" i="220"/>
  <c r="C50" i="220"/>
  <c r="G44" i="220"/>
  <c r="L43" i="220"/>
  <c r="K43" i="220"/>
  <c r="J43" i="220"/>
  <c r="J44" i="220" s="1"/>
  <c r="I43" i="220"/>
  <c r="H43" i="220"/>
  <c r="H44" i="220" s="1"/>
  <c r="G43" i="220"/>
  <c r="F43" i="220"/>
  <c r="E43" i="220"/>
  <c r="E44" i="220" s="1"/>
  <c r="D43" i="220"/>
  <c r="C43" i="220"/>
  <c r="L37" i="220"/>
  <c r="L44" i="220" s="1"/>
  <c r="K37" i="220"/>
  <c r="K44" i="220" s="1"/>
  <c r="J37" i="220"/>
  <c r="I37" i="220"/>
  <c r="I44" i="220" s="1"/>
  <c r="H37" i="220"/>
  <c r="G37" i="220"/>
  <c r="F37" i="220"/>
  <c r="F44" i="220" s="1"/>
  <c r="E37" i="220"/>
  <c r="D37" i="220"/>
  <c r="C37" i="220"/>
  <c r="E26" i="220"/>
  <c r="L25" i="220"/>
  <c r="K25" i="220"/>
  <c r="J25" i="220"/>
  <c r="I25" i="220"/>
  <c r="H25" i="220"/>
  <c r="H26" i="220" s="1"/>
  <c r="G25" i="220"/>
  <c r="F25" i="220"/>
  <c r="E25" i="220"/>
  <c r="D25" i="220"/>
  <c r="C25" i="220"/>
  <c r="C26" i="220" s="1"/>
  <c r="L13" i="220"/>
  <c r="L26" i="220" s="1"/>
  <c r="K13" i="220"/>
  <c r="J13" i="220"/>
  <c r="I13" i="220"/>
  <c r="I26" i="220" s="1"/>
  <c r="I45" i="220" s="1"/>
  <c r="H13" i="220"/>
  <c r="G13" i="220"/>
  <c r="G26" i="220" s="1"/>
  <c r="F13" i="220"/>
  <c r="F26" i="220" s="1"/>
  <c r="F45" i="220" s="1"/>
  <c r="E13" i="220"/>
  <c r="D13" i="220"/>
  <c r="C13" i="220"/>
  <c r="L50" i="221"/>
  <c r="K50" i="221"/>
  <c r="J50" i="221"/>
  <c r="I50" i="221"/>
  <c r="H50" i="221"/>
  <c r="G50" i="221"/>
  <c r="F50" i="221"/>
  <c r="E50" i="221"/>
  <c r="D50" i="221"/>
  <c r="C50" i="221"/>
  <c r="L43" i="221"/>
  <c r="K43" i="221"/>
  <c r="J43" i="221"/>
  <c r="J44" i="221" s="1"/>
  <c r="I43" i="221"/>
  <c r="H43" i="221"/>
  <c r="G43" i="221"/>
  <c r="G44" i="221" s="1"/>
  <c r="F43" i="221"/>
  <c r="E43" i="221"/>
  <c r="D43" i="221"/>
  <c r="C43" i="221"/>
  <c r="L37" i="221"/>
  <c r="K37" i="221"/>
  <c r="K44" i="221" s="1"/>
  <c r="J37" i="221"/>
  <c r="I37" i="221"/>
  <c r="H37" i="221"/>
  <c r="H44" i="221" s="1"/>
  <c r="G37" i="221"/>
  <c r="F37" i="221"/>
  <c r="F44" i="221" s="1"/>
  <c r="E37" i="221"/>
  <c r="D37" i="221"/>
  <c r="D44" i="221" s="1"/>
  <c r="C37" i="221"/>
  <c r="C44" i="221" s="1"/>
  <c r="E26" i="221"/>
  <c r="L25" i="221"/>
  <c r="K25" i="221"/>
  <c r="K26" i="221" s="1"/>
  <c r="J25" i="221"/>
  <c r="I25" i="221"/>
  <c r="H25" i="221"/>
  <c r="G25" i="221"/>
  <c r="F25" i="221"/>
  <c r="E25" i="221"/>
  <c r="D25" i="221"/>
  <c r="C25" i="221"/>
  <c r="L13" i="221"/>
  <c r="L26" i="221" s="1"/>
  <c r="K13" i="221"/>
  <c r="J13" i="221"/>
  <c r="I13" i="221"/>
  <c r="I26" i="221" s="1"/>
  <c r="H13" i="221"/>
  <c r="G13" i="221"/>
  <c r="F13" i="221"/>
  <c r="F26" i="221" s="1"/>
  <c r="F45" i="221" s="1"/>
  <c r="E13" i="221"/>
  <c r="D13" i="221"/>
  <c r="D26" i="221" s="1"/>
  <c r="D45" i="221" s="1"/>
  <c r="C13" i="221"/>
  <c r="C26" i="221" s="1"/>
  <c r="L50" i="222"/>
  <c r="K50" i="222"/>
  <c r="J50" i="222"/>
  <c r="I50" i="222"/>
  <c r="H50" i="222"/>
  <c r="G50" i="222"/>
  <c r="F50" i="222"/>
  <c r="E50" i="222"/>
  <c r="D50" i="222"/>
  <c r="C50" i="222"/>
  <c r="L43" i="222"/>
  <c r="K43" i="222"/>
  <c r="J43" i="222"/>
  <c r="J44" i="222" s="1"/>
  <c r="I43" i="222"/>
  <c r="H43" i="222"/>
  <c r="G43" i="222"/>
  <c r="G44" i="222" s="1"/>
  <c r="F43" i="222"/>
  <c r="E43" i="222"/>
  <c r="D43" i="222"/>
  <c r="C43" i="222"/>
  <c r="L37" i="222"/>
  <c r="L44" i="222" s="1"/>
  <c r="K37" i="222"/>
  <c r="J37" i="222"/>
  <c r="I37" i="222"/>
  <c r="I44" i="222" s="1"/>
  <c r="H37" i="222"/>
  <c r="G37" i="222"/>
  <c r="F37" i="222"/>
  <c r="E37" i="222"/>
  <c r="D37" i="222"/>
  <c r="D44" i="222" s="1"/>
  <c r="C37" i="222"/>
  <c r="L25" i="222"/>
  <c r="K25" i="222"/>
  <c r="J25" i="222"/>
  <c r="I25" i="222"/>
  <c r="H25" i="222"/>
  <c r="G25" i="222"/>
  <c r="F25" i="222"/>
  <c r="F26" i="222" s="1"/>
  <c r="E25" i="222"/>
  <c r="D25" i="222"/>
  <c r="C25" i="222"/>
  <c r="L13" i="222"/>
  <c r="K13" i="222"/>
  <c r="K26" i="222" s="1"/>
  <c r="J13" i="222"/>
  <c r="I13" i="222"/>
  <c r="H13" i="222"/>
  <c r="G13" i="222"/>
  <c r="F13" i="222"/>
  <c r="E13" i="222"/>
  <c r="E26" i="222" s="1"/>
  <c r="D13" i="222"/>
  <c r="C13" i="222"/>
  <c r="L50" i="223"/>
  <c r="K50" i="223"/>
  <c r="J50" i="223"/>
  <c r="I50" i="223"/>
  <c r="H50" i="223"/>
  <c r="G50" i="223"/>
  <c r="F50" i="223"/>
  <c r="E50" i="223"/>
  <c r="D50" i="223"/>
  <c r="C50" i="223"/>
  <c r="H44" i="223"/>
  <c r="L43" i="223"/>
  <c r="K43" i="223"/>
  <c r="J43" i="223"/>
  <c r="I43" i="223"/>
  <c r="H43" i="223"/>
  <c r="G43" i="223"/>
  <c r="F43" i="223"/>
  <c r="E43" i="223"/>
  <c r="D43" i="223"/>
  <c r="C43" i="223"/>
  <c r="L37" i="223"/>
  <c r="K37" i="223"/>
  <c r="J37" i="223"/>
  <c r="I37" i="223"/>
  <c r="I44" i="223" s="1"/>
  <c r="H37" i="223"/>
  <c r="G37" i="223"/>
  <c r="G44" i="223" s="1"/>
  <c r="F37" i="223"/>
  <c r="F44" i="223" s="1"/>
  <c r="E37" i="223"/>
  <c r="E44" i="223" s="1"/>
  <c r="D37" i="223"/>
  <c r="C37" i="223"/>
  <c r="C44" i="223" s="1"/>
  <c r="F26" i="223"/>
  <c r="L25" i="223"/>
  <c r="K25" i="223"/>
  <c r="J25" i="223"/>
  <c r="I25" i="223"/>
  <c r="H25" i="223"/>
  <c r="G25" i="223"/>
  <c r="F25" i="223"/>
  <c r="E25" i="223"/>
  <c r="D25" i="223"/>
  <c r="C25" i="223"/>
  <c r="L13" i="223"/>
  <c r="K13" i="223"/>
  <c r="J13" i="223"/>
  <c r="J26" i="223" s="1"/>
  <c r="I13" i="223"/>
  <c r="H13" i="223"/>
  <c r="G13" i="223"/>
  <c r="G26" i="223" s="1"/>
  <c r="F13" i="223"/>
  <c r="E13" i="223"/>
  <c r="D13" i="223"/>
  <c r="D26" i="223" s="1"/>
  <c r="C13" i="223"/>
  <c r="C26" i="223" s="1"/>
  <c r="C45" i="223" s="1"/>
  <c r="L50" i="224"/>
  <c r="K50" i="224"/>
  <c r="J50" i="224"/>
  <c r="I50" i="224"/>
  <c r="H50" i="224"/>
  <c r="G50" i="224"/>
  <c r="F50" i="224"/>
  <c r="E50" i="224"/>
  <c r="D50" i="224"/>
  <c r="C50" i="224"/>
  <c r="L43" i="224"/>
  <c r="K43" i="224"/>
  <c r="J43" i="224"/>
  <c r="J44" i="224" s="1"/>
  <c r="I43" i="224"/>
  <c r="H43" i="224"/>
  <c r="G43" i="224"/>
  <c r="F43" i="224"/>
  <c r="E43" i="224"/>
  <c r="D43" i="224"/>
  <c r="C43" i="224"/>
  <c r="L37" i="224"/>
  <c r="L44" i="224" s="1"/>
  <c r="K37" i="224"/>
  <c r="J37" i="224"/>
  <c r="I37" i="224"/>
  <c r="H37" i="224"/>
  <c r="H44" i="224" s="1"/>
  <c r="G37" i="224"/>
  <c r="F37" i="224"/>
  <c r="F44" i="224" s="1"/>
  <c r="E37" i="224"/>
  <c r="E44" i="224" s="1"/>
  <c r="D37" i="224"/>
  <c r="C37" i="224"/>
  <c r="L25" i="224"/>
  <c r="K25" i="224"/>
  <c r="K26" i="224" s="1"/>
  <c r="J25" i="224"/>
  <c r="I25" i="224"/>
  <c r="H25" i="224"/>
  <c r="H26" i="224" s="1"/>
  <c r="G25" i="224"/>
  <c r="F25" i="224"/>
  <c r="F26" i="224" s="1"/>
  <c r="F45" i="224" s="1"/>
  <c r="E25" i="224"/>
  <c r="D25" i="224"/>
  <c r="C25" i="224"/>
  <c r="C26" i="224" s="1"/>
  <c r="L13" i="224"/>
  <c r="L26" i="224" s="1"/>
  <c r="K13" i="224"/>
  <c r="J13" i="224"/>
  <c r="I13" i="224"/>
  <c r="H13" i="224"/>
  <c r="G13" i="224"/>
  <c r="G26" i="224" s="1"/>
  <c r="F13" i="224"/>
  <c r="E13" i="224"/>
  <c r="E26" i="224" s="1"/>
  <c r="D13" i="224"/>
  <c r="C13" i="224"/>
  <c r="L50" i="225"/>
  <c r="K50" i="225"/>
  <c r="J50" i="225"/>
  <c r="I50" i="225"/>
  <c r="H50" i="225"/>
  <c r="G50" i="225"/>
  <c r="F50" i="225"/>
  <c r="E50" i="225"/>
  <c r="D50" i="225"/>
  <c r="C50" i="225"/>
  <c r="L43" i="225"/>
  <c r="K43" i="225"/>
  <c r="J43" i="225"/>
  <c r="J44" i="225" s="1"/>
  <c r="I43" i="225"/>
  <c r="H43" i="225"/>
  <c r="G43" i="225"/>
  <c r="F43" i="225"/>
  <c r="E43" i="225"/>
  <c r="E44" i="225" s="1"/>
  <c r="D43" i="225"/>
  <c r="C43" i="225"/>
  <c r="L37" i="225"/>
  <c r="K37" i="225"/>
  <c r="J37" i="225"/>
  <c r="I37" i="225"/>
  <c r="I44" i="225" s="1"/>
  <c r="H37" i="225"/>
  <c r="H44" i="225" s="1"/>
  <c r="G37" i="225"/>
  <c r="G44" i="225" s="1"/>
  <c r="F37" i="225"/>
  <c r="F44" i="225" s="1"/>
  <c r="E37" i="225"/>
  <c r="D37" i="225"/>
  <c r="D44" i="225" s="1"/>
  <c r="C37" i="225"/>
  <c r="C44" i="225" s="1"/>
  <c r="L25" i="225"/>
  <c r="K25" i="225"/>
  <c r="K26" i="225" s="1"/>
  <c r="J25" i="225"/>
  <c r="I25" i="225"/>
  <c r="H25" i="225"/>
  <c r="G25" i="225"/>
  <c r="F25" i="225"/>
  <c r="E25" i="225"/>
  <c r="D25" i="225"/>
  <c r="C25" i="225"/>
  <c r="C26" i="225" s="1"/>
  <c r="L13" i="225"/>
  <c r="L26" i="225" s="1"/>
  <c r="K13" i="225"/>
  <c r="J13" i="225"/>
  <c r="I13" i="225"/>
  <c r="I26" i="225" s="1"/>
  <c r="I45" i="225" s="1"/>
  <c r="H13" i="225"/>
  <c r="G13" i="225"/>
  <c r="G26" i="225" s="1"/>
  <c r="F13" i="225"/>
  <c r="F26" i="225" s="1"/>
  <c r="F45" i="225" s="1"/>
  <c r="E13" i="225"/>
  <c r="E26" i="225" s="1"/>
  <c r="E45" i="225" s="1"/>
  <c r="D13" i="225"/>
  <c r="D26" i="225" s="1"/>
  <c r="D45" i="225" s="1"/>
  <c r="C13" i="225"/>
  <c r="L50" i="226"/>
  <c r="K50" i="226"/>
  <c r="J50" i="226"/>
  <c r="I50" i="226"/>
  <c r="H50" i="226"/>
  <c r="G50" i="226"/>
  <c r="F50" i="226"/>
  <c r="E50" i="226"/>
  <c r="D50" i="226"/>
  <c r="C50" i="226"/>
  <c r="G44" i="226"/>
  <c r="L43" i="226"/>
  <c r="K43" i="226"/>
  <c r="J43" i="226"/>
  <c r="I43" i="226"/>
  <c r="H43" i="226"/>
  <c r="G43" i="226"/>
  <c r="F43" i="226"/>
  <c r="E43" i="226"/>
  <c r="D43" i="226"/>
  <c r="C43" i="226"/>
  <c r="L37" i="226"/>
  <c r="K37" i="226"/>
  <c r="K44" i="226" s="1"/>
  <c r="J37" i="226"/>
  <c r="I37" i="226"/>
  <c r="I44" i="226" s="1"/>
  <c r="H37" i="226"/>
  <c r="G37" i="226"/>
  <c r="F37" i="226"/>
  <c r="E37" i="226"/>
  <c r="D37" i="226"/>
  <c r="D44" i="226" s="1"/>
  <c r="C37" i="226"/>
  <c r="L25" i="226"/>
  <c r="K25" i="226"/>
  <c r="J25" i="226"/>
  <c r="I25" i="226"/>
  <c r="H25" i="226"/>
  <c r="G25" i="226"/>
  <c r="F25" i="226"/>
  <c r="E25" i="226"/>
  <c r="E26" i="226" s="1"/>
  <c r="D25" i="226"/>
  <c r="C25" i="226"/>
  <c r="L13" i="226"/>
  <c r="K13" i="226"/>
  <c r="K26" i="226" s="1"/>
  <c r="J13" i="226"/>
  <c r="J26" i="226" s="1"/>
  <c r="I13" i="226"/>
  <c r="I26" i="226" s="1"/>
  <c r="H13" i="226"/>
  <c r="G13" i="226"/>
  <c r="F13" i="226"/>
  <c r="F26" i="226" s="1"/>
  <c r="E13" i="226"/>
  <c r="D13" i="226"/>
  <c r="C13" i="226"/>
  <c r="C26" i="226" s="1"/>
  <c r="L50" i="227"/>
  <c r="K50" i="227"/>
  <c r="J50" i="227"/>
  <c r="I50" i="227"/>
  <c r="H50" i="227"/>
  <c r="G50" i="227"/>
  <c r="F50" i="227"/>
  <c r="E50" i="227"/>
  <c r="D50" i="227"/>
  <c r="C50" i="227"/>
  <c r="H44" i="227"/>
  <c r="G44" i="227"/>
  <c r="L43" i="227"/>
  <c r="K43" i="227"/>
  <c r="J43" i="227"/>
  <c r="I43" i="227"/>
  <c r="H43" i="227"/>
  <c r="G43" i="227"/>
  <c r="F43" i="227"/>
  <c r="E43" i="227"/>
  <c r="D43" i="227"/>
  <c r="C43" i="227"/>
  <c r="L37" i="227"/>
  <c r="K37" i="227"/>
  <c r="K44" i="227" s="1"/>
  <c r="J37" i="227"/>
  <c r="I37" i="227"/>
  <c r="H37" i="227"/>
  <c r="G37" i="227"/>
  <c r="F37" i="227"/>
  <c r="E37" i="227"/>
  <c r="E44" i="227" s="1"/>
  <c r="D37" i="227"/>
  <c r="D44" i="227" s="1"/>
  <c r="C37" i="227"/>
  <c r="F26" i="227"/>
  <c r="L25" i="227"/>
  <c r="K25" i="227"/>
  <c r="J25" i="227"/>
  <c r="I25" i="227"/>
  <c r="H25" i="227"/>
  <c r="H26" i="227" s="1"/>
  <c r="G25" i="227"/>
  <c r="F25" i="227"/>
  <c r="E25" i="227"/>
  <c r="D25" i="227"/>
  <c r="C25" i="227"/>
  <c r="L13" i="227"/>
  <c r="K13" i="227"/>
  <c r="K26" i="227" s="1"/>
  <c r="K45" i="227" s="1"/>
  <c r="J13" i="227"/>
  <c r="J26" i="227" s="1"/>
  <c r="I13" i="227"/>
  <c r="H13" i="227"/>
  <c r="G13" i="227"/>
  <c r="G26" i="227" s="1"/>
  <c r="F13" i="227"/>
  <c r="E13" i="227"/>
  <c r="E26" i="227" s="1"/>
  <c r="E45" i="227" s="1"/>
  <c r="D13" i="227"/>
  <c r="D26" i="227" s="1"/>
  <c r="D45" i="227" s="1"/>
  <c r="C13" i="227"/>
  <c r="L50" i="228"/>
  <c r="K50" i="228"/>
  <c r="J50" i="228"/>
  <c r="I50" i="228"/>
  <c r="H50" i="228"/>
  <c r="G50" i="228"/>
  <c r="F50" i="228"/>
  <c r="E50" i="228"/>
  <c r="D50" i="228"/>
  <c r="C50" i="228"/>
  <c r="G44" i="228"/>
  <c r="L43" i="228"/>
  <c r="K43" i="228"/>
  <c r="J43" i="228"/>
  <c r="J44" i="228" s="1"/>
  <c r="I43" i="228"/>
  <c r="H43" i="228"/>
  <c r="G43" i="228"/>
  <c r="F43" i="228"/>
  <c r="E43" i="228"/>
  <c r="D43" i="228"/>
  <c r="C43" i="228"/>
  <c r="L37" i="228"/>
  <c r="L44" i="228" s="1"/>
  <c r="K37" i="228"/>
  <c r="J37" i="228"/>
  <c r="I37" i="228"/>
  <c r="I44" i="228" s="1"/>
  <c r="H37" i="228"/>
  <c r="H44" i="228" s="1"/>
  <c r="G37" i="228"/>
  <c r="F37" i="228"/>
  <c r="F44" i="228" s="1"/>
  <c r="E37" i="228"/>
  <c r="D37" i="228"/>
  <c r="C37" i="228"/>
  <c r="E26" i="228"/>
  <c r="L25" i="228"/>
  <c r="K25" i="228"/>
  <c r="J25" i="228"/>
  <c r="I25" i="228"/>
  <c r="H25" i="228"/>
  <c r="G25" i="228"/>
  <c r="F25" i="228"/>
  <c r="E25" i="228"/>
  <c r="D25" i="228"/>
  <c r="C25" i="228"/>
  <c r="L13" i="228"/>
  <c r="L26" i="228" s="1"/>
  <c r="K13" i="228"/>
  <c r="J13" i="228"/>
  <c r="I13" i="228"/>
  <c r="I26" i="228" s="1"/>
  <c r="H13" i="228"/>
  <c r="G13" i="228"/>
  <c r="F13" i="228"/>
  <c r="F26" i="228" s="1"/>
  <c r="F45" i="228" s="1"/>
  <c r="E13" i="228"/>
  <c r="D13" i="228"/>
  <c r="C13" i="228"/>
  <c r="L50" i="229"/>
  <c r="K50" i="229"/>
  <c r="J50" i="229"/>
  <c r="I50" i="229"/>
  <c r="H50" i="229"/>
  <c r="G50" i="229"/>
  <c r="F50" i="229"/>
  <c r="E50" i="229"/>
  <c r="D50" i="229"/>
  <c r="C50" i="229"/>
  <c r="L43" i="229"/>
  <c r="K43" i="229"/>
  <c r="J43" i="229"/>
  <c r="J44" i="229" s="1"/>
  <c r="I43" i="229"/>
  <c r="H43" i="229"/>
  <c r="G43" i="229"/>
  <c r="F43" i="229"/>
  <c r="E43" i="229"/>
  <c r="E44" i="229" s="1"/>
  <c r="D43" i="229"/>
  <c r="C43" i="229"/>
  <c r="L37" i="229"/>
  <c r="K37" i="229"/>
  <c r="J37" i="229"/>
  <c r="I37" i="229"/>
  <c r="H37" i="229"/>
  <c r="H44" i="229" s="1"/>
  <c r="G37" i="229"/>
  <c r="G44" i="229" s="1"/>
  <c r="F37" i="229"/>
  <c r="E37" i="229"/>
  <c r="D37" i="229"/>
  <c r="D44" i="229" s="1"/>
  <c r="C37" i="229"/>
  <c r="C44" i="229" s="1"/>
  <c r="L25" i="229"/>
  <c r="K25" i="229"/>
  <c r="K26" i="229" s="1"/>
  <c r="J25" i="229"/>
  <c r="I25" i="229"/>
  <c r="H25" i="229"/>
  <c r="H26" i="229" s="1"/>
  <c r="G25" i="229"/>
  <c r="F25" i="229"/>
  <c r="E25" i="229"/>
  <c r="D25" i="229"/>
  <c r="C25" i="229"/>
  <c r="L13" i="229"/>
  <c r="K13" i="229"/>
  <c r="J13" i="229"/>
  <c r="I13" i="229"/>
  <c r="H13" i="229"/>
  <c r="G13" i="229"/>
  <c r="G26" i="229" s="1"/>
  <c r="F13" i="229"/>
  <c r="F26" i="229" s="1"/>
  <c r="E13" i="229"/>
  <c r="D13" i="229"/>
  <c r="C13" i="229"/>
  <c r="L50" i="230"/>
  <c r="K50" i="230"/>
  <c r="J50" i="230"/>
  <c r="I50" i="230"/>
  <c r="H50" i="230"/>
  <c r="G50" i="230"/>
  <c r="F50" i="230"/>
  <c r="E50" i="230"/>
  <c r="D50" i="230"/>
  <c r="C50" i="230"/>
  <c r="L43" i="230"/>
  <c r="K43" i="230"/>
  <c r="J43" i="230"/>
  <c r="I43" i="230"/>
  <c r="H43" i="230"/>
  <c r="G43" i="230"/>
  <c r="F43" i="230"/>
  <c r="E43" i="230"/>
  <c r="D43" i="230"/>
  <c r="C43" i="230"/>
  <c r="L37" i="230"/>
  <c r="L44" i="230" s="1"/>
  <c r="K37" i="230"/>
  <c r="K44" i="230" s="1"/>
  <c r="J37" i="230"/>
  <c r="I37" i="230"/>
  <c r="I44" i="230" s="1"/>
  <c r="H37" i="230"/>
  <c r="H44" i="230" s="1"/>
  <c r="G37" i="230"/>
  <c r="G44" i="230" s="1"/>
  <c r="F37" i="230"/>
  <c r="E37" i="230"/>
  <c r="D37" i="230"/>
  <c r="D44" i="230" s="1"/>
  <c r="C37" i="230"/>
  <c r="C44" i="230" s="1"/>
  <c r="L25" i="230"/>
  <c r="K25" i="230"/>
  <c r="J25" i="230"/>
  <c r="I25" i="230"/>
  <c r="H25" i="230"/>
  <c r="G25" i="230"/>
  <c r="F25" i="230"/>
  <c r="E25" i="230"/>
  <c r="D25" i="230"/>
  <c r="C25" i="230"/>
  <c r="L13" i="230"/>
  <c r="K13" i="230"/>
  <c r="K26" i="230" s="1"/>
  <c r="K45" i="230" s="1"/>
  <c r="J13" i="230"/>
  <c r="J26" i="230" s="1"/>
  <c r="I13" i="230"/>
  <c r="I26" i="230" s="1"/>
  <c r="H13" i="230"/>
  <c r="G13" i="230"/>
  <c r="F13" i="230"/>
  <c r="F26" i="230" s="1"/>
  <c r="E13" i="230"/>
  <c r="D13" i="230"/>
  <c r="C13" i="230"/>
  <c r="C26" i="230" s="1"/>
  <c r="L50" i="231"/>
  <c r="K50" i="231"/>
  <c r="J50" i="231"/>
  <c r="I50" i="231"/>
  <c r="H50" i="231"/>
  <c r="G50" i="231"/>
  <c r="F50" i="231"/>
  <c r="E50" i="231"/>
  <c r="D50" i="231"/>
  <c r="C50" i="231"/>
  <c r="H44" i="231"/>
  <c r="L43" i="231"/>
  <c r="K43" i="231"/>
  <c r="J43" i="231"/>
  <c r="J44" i="231" s="1"/>
  <c r="I43" i="231"/>
  <c r="H43" i="231"/>
  <c r="G43" i="231"/>
  <c r="F43" i="231"/>
  <c r="E43" i="231"/>
  <c r="D43" i="231"/>
  <c r="C43" i="231"/>
  <c r="L37" i="231"/>
  <c r="L44" i="231" s="1"/>
  <c r="K37" i="231"/>
  <c r="K44" i="231" s="1"/>
  <c r="J37" i="231"/>
  <c r="I37" i="231"/>
  <c r="I44" i="231" s="1"/>
  <c r="H37" i="231"/>
  <c r="G37" i="231"/>
  <c r="F37" i="231"/>
  <c r="E37" i="231"/>
  <c r="D37" i="231"/>
  <c r="C37" i="231"/>
  <c r="F26" i="231"/>
  <c r="L25" i="231"/>
  <c r="K25" i="231"/>
  <c r="J25" i="231"/>
  <c r="I25" i="231"/>
  <c r="H25" i="231"/>
  <c r="G25" i="231"/>
  <c r="F25" i="231"/>
  <c r="E25" i="231"/>
  <c r="D25" i="231"/>
  <c r="C25" i="231"/>
  <c r="L13" i="231"/>
  <c r="K13" i="231"/>
  <c r="K26" i="231" s="1"/>
  <c r="J13" i="231"/>
  <c r="J26" i="231" s="1"/>
  <c r="I13" i="231"/>
  <c r="H13" i="231"/>
  <c r="G13" i="231"/>
  <c r="F13" i="231"/>
  <c r="E13" i="231"/>
  <c r="D13" i="231"/>
  <c r="C13" i="231"/>
  <c r="L50" i="232"/>
  <c r="K50" i="232"/>
  <c r="J50" i="232"/>
  <c r="I50" i="232"/>
  <c r="H50" i="232"/>
  <c r="G50" i="232"/>
  <c r="F50" i="232"/>
  <c r="E50" i="232"/>
  <c r="D50" i="232"/>
  <c r="C50" i="232"/>
  <c r="H44" i="232"/>
  <c r="L43" i="232"/>
  <c r="K43" i="232"/>
  <c r="J43" i="232"/>
  <c r="I43" i="232"/>
  <c r="H43" i="232"/>
  <c r="G43" i="232"/>
  <c r="F43" i="232"/>
  <c r="E43" i="232"/>
  <c r="D43" i="232"/>
  <c r="C43" i="232"/>
  <c r="L37" i="232"/>
  <c r="K37" i="232"/>
  <c r="J37" i="232"/>
  <c r="I37" i="232"/>
  <c r="I44" i="232" s="1"/>
  <c r="H37" i="232"/>
  <c r="G37" i="232"/>
  <c r="F37" i="232"/>
  <c r="F44" i="232" s="1"/>
  <c r="E37" i="232"/>
  <c r="E44" i="232" s="1"/>
  <c r="D37" i="232"/>
  <c r="D44" i="232" s="1"/>
  <c r="C37" i="232"/>
  <c r="C44" i="232" s="1"/>
  <c r="L25" i="232"/>
  <c r="K25" i="232"/>
  <c r="J25" i="232"/>
  <c r="I25" i="232"/>
  <c r="H25" i="232"/>
  <c r="G25" i="232"/>
  <c r="F25" i="232"/>
  <c r="F26" i="232" s="1"/>
  <c r="E25" i="232"/>
  <c r="D25" i="232"/>
  <c r="C25" i="232"/>
  <c r="L13" i="232"/>
  <c r="K13" i="232"/>
  <c r="J13" i="232"/>
  <c r="I13" i="232"/>
  <c r="I26" i="232" s="1"/>
  <c r="H13" i="232"/>
  <c r="G13" i="232"/>
  <c r="F13" i="232"/>
  <c r="E13" i="232"/>
  <c r="E26" i="232" s="1"/>
  <c r="E45" i="232" s="1"/>
  <c r="D13" i="232"/>
  <c r="D26" i="232" s="1"/>
  <c r="C13" i="232"/>
  <c r="C26" i="232" s="1"/>
  <c r="L50" i="233"/>
  <c r="K50" i="233"/>
  <c r="J50" i="233"/>
  <c r="I50" i="233"/>
  <c r="H50" i="233"/>
  <c r="G50" i="233"/>
  <c r="F50" i="233"/>
  <c r="E50" i="233"/>
  <c r="D50" i="233"/>
  <c r="C50" i="233"/>
  <c r="L43" i="233"/>
  <c r="K43" i="233"/>
  <c r="J43" i="233"/>
  <c r="J44" i="233" s="1"/>
  <c r="I43" i="233"/>
  <c r="H43" i="233"/>
  <c r="G43" i="233"/>
  <c r="F43" i="233"/>
  <c r="E43" i="233"/>
  <c r="D43" i="233"/>
  <c r="C43" i="233"/>
  <c r="L37" i="233"/>
  <c r="L44" i="233" s="1"/>
  <c r="K37" i="233"/>
  <c r="K44" i="233" s="1"/>
  <c r="J37" i="233"/>
  <c r="I37" i="233"/>
  <c r="I44" i="233" s="1"/>
  <c r="H37" i="233"/>
  <c r="H44" i="233" s="1"/>
  <c r="G37" i="233"/>
  <c r="F37" i="233"/>
  <c r="F44" i="233" s="1"/>
  <c r="E37" i="233"/>
  <c r="E44" i="233" s="1"/>
  <c r="D37" i="233"/>
  <c r="C37" i="233"/>
  <c r="C44" i="233" s="1"/>
  <c r="L25" i="233"/>
  <c r="K25" i="233"/>
  <c r="J25" i="233"/>
  <c r="I25" i="233"/>
  <c r="H25" i="233"/>
  <c r="G25" i="233"/>
  <c r="F25" i="233"/>
  <c r="E25" i="233"/>
  <c r="D25" i="233"/>
  <c r="C25" i="233"/>
  <c r="L13" i="233"/>
  <c r="L26" i="233" s="1"/>
  <c r="K13" i="233"/>
  <c r="K26" i="233" s="1"/>
  <c r="J13" i="233"/>
  <c r="J26" i="233" s="1"/>
  <c r="I13" i="233"/>
  <c r="H13" i="233"/>
  <c r="H26" i="233" s="1"/>
  <c r="G13" i="233"/>
  <c r="F13" i="233"/>
  <c r="E13" i="233"/>
  <c r="E26" i="233" s="1"/>
  <c r="D13" i="233"/>
  <c r="D26" i="233" s="1"/>
  <c r="C13" i="233"/>
  <c r="L50" i="234"/>
  <c r="K50" i="234"/>
  <c r="J50" i="234"/>
  <c r="I50" i="234"/>
  <c r="H50" i="234"/>
  <c r="G50" i="234"/>
  <c r="F50" i="234"/>
  <c r="E50" i="234"/>
  <c r="D50" i="234"/>
  <c r="C50" i="234"/>
  <c r="L43" i="234"/>
  <c r="K43" i="234"/>
  <c r="J43" i="234"/>
  <c r="I43" i="234"/>
  <c r="H43" i="234"/>
  <c r="G43" i="234"/>
  <c r="F43" i="234"/>
  <c r="E43" i="234"/>
  <c r="D43" i="234"/>
  <c r="C43" i="234"/>
  <c r="L37" i="234"/>
  <c r="K37" i="234"/>
  <c r="J37" i="234"/>
  <c r="I37" i="234"/>
  <c r="H37" i="234"/>
  <c r="H44" i="234" s="1"/>
  <c r="G37" i="234"/>
  <c r="F37" i="234"/>
  <c r="E37" i="234"/>
  <c r="E44" i="234" s="1"/>
  <c r="D37" i="234"/>
  <c r="C37" i="234"/>
  <c r="L25" i="234"/>
  <c r="K25" i="234"/>
  <c r="J25" i="234"/>
  <c r="I25" i="234"/>
  <c r="H25" i="234"/>
  <c r="G25" i="234"/>
  <c r="F25" i="234"/>
  <c r="E25" i="234"/>
  <c r="D25" i="234"/>
  <c r="C25" i="234"/>
  <c r="L13" i="234"/>
  <c r="L26" i="234" s="1"/>
  <c r="K13" i="234"/>
  <c r="J13" i="234"/>
  <c r="I13" i="234"/>
  <c r="H13" i="234"/>
  <c r="G13" i="234"/>
  <c r="F13" i="234"/>
  <c r="F26" i="234" s="1"/>
  <c r="E13" i="234"/>
  <c r="D13" i="234"/>
  <c r="C13" i="234"/>
  <c r="C26" i="234" s="1"/>
  <c r="L50" i="235"/>
  <c r="K50" i="235"/>
  <c r="J50" i="235"/>
  <c r="I50" i="235"/>
  <c r="H50" i="235"/>
  <c r="G50" i="235"/>
  <c r="F50" i="235"/>
  <c r="E50" i="235"/>
  <c r="D50" i="235"/>
  <c r="C50" i="235"/>
  <c r="L43" i="235"/>
  <c r="K43" i="235"/>
  <c r="J43" i="235"/>
  <c r="I43" i="235"/>
  <c r="H43" i="235"/>
  <c r="G43" i="235"/>
  <c r="F43" i="235"/>
  <c r="E43" i="235"/>
  <c r="D43" i="235"/>
  <c r="C43" i="235"/>
  <c r="L37" i="235"/>
  <c r="L44" i="235" s="1"/>
  <c r="K37" i="235"/>
  <c r="J37" i="235"/>
  <c r="I37" i="235"/>
  <c r="H37" i="235"/>
  <c r="H44" i="235" s="1"/>
  <c r="G37" i="235"/>
  <c r="G44" i="235" s="1"/>
  <c r="F37" i="235"/>
  <c r="F44" i="235" s="1"/>
  <c r="E37" i="235"/>
  <c r="E44" i="235" s="1"/>
  <c r="D37" i="235"/>
  <c r="D44" i="235" s="1"/>
  <c r="C37" i="235"/>
  <c r="C44" i="235" s="1"/>
  <c r="L25" i="235"/>
  <c r="K25" i="235"/>
  <c r="J25" i="235"/>
  <c r="I25" i="235"/>
  <c r="H25" i="235"/>
  <c r="G25" i="235"/>
  <c r="F25" i="235"/>
  <c r="E25" i="235"/>
  <c r="D25" i="235"/>
  <c r="C25" i="235"/>
  <c r="L13" i="235"/>
  <c r="K13" i="235"/>
  <c r="J13" i="235"/>
  <c r="I13" i="235"/>
  <c r="H13" i="235"/>
  <c r="G13" i="235"/>
  <c r="G26" i="235" s="1"/>
  <c r="G45" i="235" s="1"/>
  <c r="F13" i="235"/>
  <c r="F26" i="235" s="1"/>
  <c r="F45" i="235" s="1"/>
  <c r="E13" i="235"/>
  <c r="E26" i="235" s="1"/>
  <c r="E45" i="235" s="1"/>
  <c r="D13" i="235"/>
  <c r="D26" i="235" s="1"/>
  <c r="C13" i="235"/>
  <c r="L50" i="236"/>
  <c r="K50" i="236"/>
  <c r="J50" i="236"/>
  <c r="I50" i="236"/>
  <c r="H50" i="236"/>
  <c r="G50" i="236"/>
  <c r="F50" i="236"/>
  <c r="E50" i="236"/>
  <c r="D50" i="236"/>
  <c r="C50" i="236"/>
  <c r="L43" i="236"/>
  <c r="K43" i="236"/>
  <c r="J43" i="236"/>
  <c r="I43" i="236"/>
  <c r="H43" i="236"/>
  <c r="G43" i="236"/>
  <c r="F43" i="236"/>
  <c r="E43" i="236"/>
  <c r="D43" i="236"/>
  <c r="C43" i="236"/>
  <c r="L37" i="236"/>
  <c r="L44" i="236" s="1"/>
  <c r="K37" i="236"/>
  <c r="K44" i="236" s="1"/>
  <c r="J37" i="236"/>
  <c r="I37" i="236"/>
  <c r="I44" i="236" s="1"/>
  <c r="H37" i="236"/>
  <c r="H44" i="236" s="1"/>
  <c r="G37" i="236"/>
  <c r="F37" i="236"/>
  <c r="E37" i="236"/>
  <c r="D37" i="236"/>
  <c r="C37" i="236"/>
  <c r="L25" i="236"/>
  <c r="K25" i="236"/>
  <c r="J25" i="236"/>
  <c r="I25" i="236"/>
  <c r="H25" i="236"/>
  <c r="G25" i="236"/>
  <c r="F25" i="236"/>
  <c r="E25" i="236"/>
  <c r="D25" i="236"/>
  <c r="C25" i="236"/>
  <c r="L13" i="236"/>
  <c r="L26" i="236" s="1"/>
  <c r="K13" i="236"/>
  <c r="K26" i="236" s="1"/>
  <c r="K45" i="236" s="1"/>
  <c r="J13" i="236"/>
  <c r="J26" i="236" s="1"/>
  <c r="I13" i="236"/>
  <c r="H13" i="236"/>
  <c r="G13" i="236"/>
  <c r="F13" i="236"/>
  <c r="E13" i="236"/>
  <c r="D13" i="236"/>
  <c r="C13" i="236"/>
  <c r="L50" i="237"/>
  <c r="K50" i="237"/>
  <c r="J50" i="237"/>
  <c r="I50" i="237"/>
  <c r="H50" i="237"/>
  <c r="G50" i="237"/>
  <c r="F50" i="237"/>
  <c r="E50" i="237"/>
  <c r="D50" i="237"/>
  <c r="C50" i="237"/>
  <c r="H44" i="237"/>
  <c r="L43" i="237"/>
  <c r="K43" i="237"/>
  <c r="J43" i="237"/>
  <c r="I43" i="237"/>
  <c r="H43" i="237"/>
  <c r="G43" i="237"/>
  <c r="F43" i="237"/>
  <c r="E43" i="237"/>
  <c r="D43" i="237"/>
  <c r="C43" i="237"/>
  <c r="L37" i="237"/>
  <c r="K37" i="237"/>
  <c r="J37" i="237"/>
  <c r="I37" i="237"/>
  <c r="I44" i="237" s="1"/>
  <c r="H37" i="237"/>
  <c r="G37" i="237"/>
  <c r="F37" i="237"/>
  <c r="E37" i="237"/>
  <c r="E44" i="237" s="1"/>
  <c r="D37" i="237"/>
  <c r="C37" i="237"/>
  <c r="F26" i="237"/>
  <c r="L25" i="237"/>
  <c r="K25" i="237"/>
  <c r="J25" i="237"/>
  <c r="I25" i="237"/>
  <c r="H25" i="237"/>
  <c r="G25" i="237"/>
  <c r="F25" i="237"/>
  <c r="E25" i="237"/>
  <c r="D25" i="237"/>
  <c r="C25" i="237"/>
  <c r="L13" i="237"/>
  <c r="K13" i="237"/>
  <c r="J13" i="237"/>
  <c r="I13" i="237"/>
  <c r="H13" i="237"/>
  <c r="H26" i="237" s="1"/>
  <c r="G13" i="237"/>
  <c r="F13" i="237"/>
  <c r="E13" i="237"/>
  <c r="D13" i="237"/>
  <c r="D26" i="237" s="1"/>
  <c r="C13" i="237"/>
  <c r="L50" i="238"/>
  <c r="K50" i="238"/>
  <c r="J50" i="238"/>
  <c r="I50" i="238"/>
  <c r="H50" i="238"/>
  <c r="G50" i="238"/>
  <c r="F50" i="238"/>
  <c r="E50" i="238"/>
  <c r="D50" i="238"/>
  <c r="C50" i="238"/>
  <c r="L43" i="238"/>
  <c r="K43" i="238"/>
  <c r="J43" i="238"/>
  <c r="I43" i="238"/>
  <c r="H43" i="238"/>
  <c r="G43" i="238"/>
  <c r="F43" i="238"/>
  <c r="E43" i="238"/>
  <c r="D43" i="238"/>
  <c r="C43" i="238"/>
  <c r="L37" i="238"/>
  <c r="K37" i="238"/>
  <c r="J37" i="238"/>
  <c r="J44" i="238" s="1"/>
  <c r="I37" i="238"/>
  <c r="I44" i="238" s="1"/>
  <c r="H37" i="238"/>
  <c r="H44" i="238" s="1"/>
  <c r="G37" i="238"/>
  <c r="G44" i="238" s="1"/>
  <c r="F37" i="238"/>
  <c r="F44" i="238" s="1"/>
  <c r="E37" i="238"/>
  <c r="E44" i="238" s="1"/>
  <c r="D37" i="238"/>
  <c r="C37" i="238"/>
  <c r="L25" i="238"/>
  <c r="K25" i="238"/>
  <c r="J25" i="238"/>
  <c r="I25" i="238"/>
  <c r="H25" i="238"/>
  <c r="G25" i="238"/>
  <c r="F25" i="238"/>
  <c r="E25" i="238"/>
  <c r="D25" i="238"/>
  <c r="C25" i="238"/>
  <c r="L13" i="238"/>
  <c r="L26" i="238" s="1"/>
  <c r="K13" i="238"/>
  <c r="J13" i="238"/>
  <c r="I13" i="238"/>
  <c r="I26" i="238" s="1"/>
  <c r="H13" i="238"/>
  <c r="G13" i="238"/>
  <c r="G26" i="238" s="1"/>
  <c r="F13" i="238"/>
  <c r="F26" i="238" s="1"/>
  <c r="E13" i="238"/>
  <c r="E26" i="238" s="1"/>
  <c r="E45" i="238" s="1"/>
  <c r="D13" i="238"/>
  <c r="D26" i="238" s="1"/>
  <c r="C13" i="238"/>
  <c r="L50" i="239"/>
  <c r="K50" i="239"/>
  <c r="J50" i="239"/>
  <c r="I50" i="239"/>
  <c r="H50" i="239"/>
  <c r="G50" i="239"/>
  <c r="F50" i="239"/>
  <c r="E50" i="239"/>
  <c r="D50" i="239"/>
  <c r="C50" i="239"/>
  <c r="L43" i="239"/>
  <c r="K43" i="239"/>
  <c r="J43" i="239"/>
  <c r="I43" i="239"/>
  <c r="H43" i="239"/>
  <c r="G43" i="239"/>
  <c r="F43" i="239"/>
  <c r="E43" i="239"/>
  <c r="D43" i="239"/>
  <c r="C43" i="239"/>
  <c r="L37" i="239"/>
  <c r="L44" i="239" s="1"/>
  <c r="K37" i="239"/>
  <c r="J37" i="239"/>
  <c r="I37" i="239"/>
  <c r="H37" i="239"/>
  <c r="G37" i="239"/>
  <c r="F37" i="239"/>
  <c r="E37" i="239"/>
  <c r="D37" i="239"/>
  <c r="C37" i="239"/>
  <c r="L25" i="239"/>
  <c r="K25" i="239"/>
  <c r="J25" i="239"/>
  <c r="I25" i="239"/>
  <c r="H25" i="239"/>
  <c r="G25" i="239"/>
  <c r="F25" i="239"/>
  <c r="E25" i="239"/>
  <c r="D25" i="239"/>
  <c r="C25" i="239"/>
  <c r="L13" i="239"/>
  <c r="L26" i="239" s="1"/>
  <c r="K13" i="239"/>
  <c r="K26" i="239" s="1"/>
  <c r="J13" i="239"/>
  <c r="J26" i="239" s="1"/>
  <c r="I13" i="239"/>
  <c r="H13" i="239"/>
  <c r="G13" i="239"/>
  <c r="F13" i="239"/>
  <c r="E13" i="239"/>
  <c r="D13" i="239"/>
  <c r="C13" i="239"/>
  <c r="L50" i="240"/>
  <c r="K50" i="240"/>
  <c r="J50" i="240"/>
  <c r="I50" i="240"/>
  <c r="H50" i="240"/>
  <c r="G50" i="240"/>
  <c r="F50" i="240"/>
  <c r="E50" i="240"/>
  <c r="D50" i="240"/>
  <c r="C50" i="240"/>
  <c r="H44" i="240"/>
  <c r="L43" i="240"/>
  <c r="K43" i="240"/>
  <c r="J43" i="240"/>
  <c r="I43" i="240"/>
  <c r="H43" i="240"/>
  <c r="G43" i="240"/>
  <c r="F43" i="240"/>
  <c r="E43" i="240"/>
  <c r="D43" i="240"/>
  <c r="C43" i="240"/>
  <c r="L37" i="240"/>
  <c r="K37" i="240"/>
  <c r="J37" i="240"/>
  <c r="J44" i="240" s="1"/>
  <c r="I37" i="240"/>
  <c r="I44" i="240" s="1"/>
  <c r="H37" i="240"/>
  <c r="G37" i="240"/>
  <c r="F37" i="240"/>
  <c r="F44" i="240" s="1"/>
  <c r="E37" i="240"/>
  <c r="E44" i="240" s="1"/>
  <c r="D37" i="240"/>
  <c r="D44" i="240" s="1"/>
  <c r="C37" i="240"/>
  <c r="C44" i="240" s="1"/>
  <c r="K26" i="240"/>
  <c r="C26" i="240"/>
  <c r="C45" i="240" s="1"/>
  <c r="L25" i="240"/>
  <c r="K25" i="240"/>
  <c r="J25" i="240"/>
  <c r="I25" i="240"/>
  <c r="H25" i="240"/>
  <c r="G25" i="240"/>
  <c r="F25" i="240"/>
  <c r="E25" i="240"/>
  <c r="D25" i="240"/>
  <c r="C25" i="240"/>
  <c r="L13" i="240"/>
  <c r="K13" i="240"/>
  <c r="J13" i="240"/>
  <c r="J26" i="240" s="1"/>
  <c r="I13" i="240"/>
  <c r="H13" i="240"/>
  <c r="G13" i="240"/>
  <c r="G26" i="240" s="1"/>
  <c r="F13" i="240"/>
  <c r="F26" i="240" s="1"/>
  <c r="E13" i="240"/>
  <c r="E26" i="240" s="1"/>
  <c r="D13" i="240"/>
  <c r="D26" i="240" s="1"/>
  <c r="C13" i="240"/>
  <c r="L50" i="241"/>
  <c r="K50" i="241"/>
  <c r="J50" i="241"/>
  <c r="I50" i="241"/>
  <c r="H50" i="241"/>
  <c r="G50" i="241"/>
  <c r="F50" i="241"/>
  <c r="E50" i="241"/>
  <c r="D50" i="241"/>
  <c r="C50" i="241"/>
  <c r="H44" i="241"/>
  <c r="L43" i="241"/>
  <c r="K43" i="241"/>
  <c r="J43" i="241"/>
  <c r="I43" i="241"/>
  <c r="H43" i="241"/>
  <c r="G43" i="241"/>
  <c r="F43" i="241"/>
  <c r="E43" i="241"/>
  <c r="D43" i="241"/>
  <c r="C43" i="241"/>
  <c r="L37" i="241"/>
  <c r="L44" i="241" s="1"/>
  <c r="K37" i="241"/>
  <c r="K44" i="241" s="1"/>
  <c r="J37" i="241"/>
  <c r="J44" i="241" s="1"/>
  <c r="I37" i="241"/>
  <c r="I44" i="241" s="1"/>
  <c r="H37" i="241"/>
  <c r="G37" i="241"/>
  <c r="F37" i="241"/>
  <c r="E37" i="241"/>
  <c r="D37" i="241"/>
  <c r="C37" i="241"/>
  <c r="K26" i="241"/>
  <c r="K45" i="241" s="1"/>
  <c r="L25" i="241"/>
  <c r="K25" i="241"/>
  <c r="J25" i="241"/>
  <c r="I25" i="241"/>
  <c r="H25" i="241"/>
  <c r="G25" i="241"/>
  <c r="F25" i="241"/>
  <c r="E25" i="241"/>
  <c r="D25" i="241"/>
  <c r="C25" i="241"/>
  <c r="L13" i="241"/>
  <c r="L26" i="241" s="1"/>
  <c r="K13" i="241"/>
  <c r="J13" i="241"/>
  <c r="J26" i="241" s="1"/>
  <c r="I13" i="241"/>
  <c r="I26" i="241" s="1"/>
  <c r="H13" i="241"/>
  <c r="H26" i="241" s="1"/>
  <c r="G13" i="241"/>
  <c r="F13" i="241"/>
  <c r="E13" i="241"/>
  <c r="D13" i="241"/>
  <c r="C13" i="241"/>
  <c r="C26" i="241" s="1"/>
  <c r="L50" i="242"/>
  <c r="K50" i="242"/>
  <c r="J50" i="242"/>
  <c r="I50" i="242"/>
  <c r="H50" i="242"/>
  <c r="G50" i="242"/>
  <c r="F50" i="242"/>
  <c r="E50" i="242"/>
  <c r="D50" i="242"/>
  <c r="C50" i="242"/>
  <c r="H44" i="242"/>
  <c r="E44" i="242"/>
  <c r="L43" i="242"/>
  <c r="K43" i="242"/>
  <c r="J43" i="242"/>
  <c r="I43" i="242"/>
  <c r="H43" i="242"/>
  <c r="G43" i="242"/>
  <c r="F43" i="242"/>
  <c r="E43" i="242"/>
  <c r="D43" i="242"/>
  <c r="C43" i="242"/>
  <c r="L37" i="242"/>
  <c r="K37" i="242"/>
  <c r="K44" i="242" s="1"/>
  <c r="J37" i="242"/>
  <c r="I37" i="242"/>
  <c r="H37" i="242"/>
  <c r="G37" i="242"/>
  <c r="G44" i="242" s="1"/>
  <c r="F37" i="242"/>
  <c r="E37" i="242"/>
  <c r="D37" i="242"/>
  <c r="D44" i="242" s="1"/>
  <c r="C37" i="242"/>
  <c r="F26" i="242"/>
  <c r="L25" i="242"/>
  <c r="K25" i="242"/>
  <c r="J25" i="242"/>
  <c r="I25" i="242"/>
  <c r="H25" i="242"/>
  <c r="G25" i="242"/>
  <c r="F25" i="242"/>
  <c r="E25" i="242"/>
  <c r="D25" i="242"/>
  <c r="C25" i="242"/>
  <c r="L13" i="242"/>
  <c r="K13" i="242"/>
  <c r="J13" i="242"/>
  <c r="J26" i="242" s="1"/>
  <c r="I13" i="242"/>
  <c r="H13" i="242"/>
  <c r="G13" i="242"/>
  <c r="G26" i="242" s="1"/>
  <c r="F13" i="242"/>
  <c r="E13" i="242"/>
  <c r="D13" i="242"/>
  <c r="C13" i="242"/>
  <c r="C26" i="242" s="1"/>
  <c r="L50" i="243"/>
  <c r="K50" i="243"/>
  <c r="J50" i="243"/>
  <c r="I50" i="243"/>
  <c r="H50" i="243"/>
  <c r="G50" i="243"/>
  <c r="F50" i="243"/>
  <c r="E50" i="243"/>
  <c r="D50" i="243"/>
  <c r="C50" i="243"/>
  <c r="L43" i="243"/>
  <c r="K43" i="243"/>
  <c r="J43" i="243"/>
  <c r="I43" i="243"/>
  <c r="H43" i="243"/>
  <c r="G43" i="243"/>
  <c r="F43" i="243"/>
  <c r="E43" i="243"/>
  <c r="D43" i="243"/>
  <c r="C43" i="243"/>
  <c r="L37" i="243"/>
  <c r="L44" i="243" s="1"/>
  <c r="K37" i="243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L25" i="243"/>
  <c r="K25" i="243"/>
  <c r="J25" i="243"/>
  <c r="I25" i="243"/>
  <c r="H25" i="243"/>
  <c r="G25" i="243"/>
  <c r="F25" i="243"/>
  <c r="E25" i="243"/>
  <c r="D25" i="243"/>
  <c r="C25" i="243"/>
  <c r="L13" i="243"/>
  <c r="K13" i="243"/>
  <c r="K26" i="243" s="1"/>
  <c r="J13" i="243"/>
  <c r="I13" i="243"/>
  <c r="I26" i="243" s="1"/>
  <c r="I45" i="243" s="1"/>
  <c r="H13" i="243"/>
  <c r="H26" i="243" s="1"/>
  <c r="G13" i="243"/>
  <c r="G26" i="243" s="1"/>
  <c r="G45" i="243" s="1"/>
  <c r="F13" i="243"/>
  <c r="F26" i="243" s="1"/>
  <c r="F45" i="243" s="1"/>
  <c r="E13" i="243"/>
  <c r="E26" i="243" s="1"/>
  <c r="E45" i="243" s="1"/>
  <c r="D13" i="243"/>
  <c r="D26" i="243" s="1"/>
  <c r="C13" i="243"/>
  <c r="C26" i="243" s="1"/>
  <c r="L50" i="244"/>
  <c r="K50" i="244"/>
  <c r="J50" i="244"/>
  <c r="I50" i="244"/>
  <c r="H50" i="244"/>
  <c r="G50" i="244"/>
  <c r="F50" i="244"/>
  <c r="E50" i="244"/>
  <c r="D50" i="244"/>
  <c r="C50" i="244"/>
  <c r="L43" i="244"/>
  <c r="K43" i="244"/>
  <c r="J43" i="244"/>
  <c r="I43" i="244"/>
  <c r="H43" i="244"/>
  <c r="H44" i="244" s="1"/>
  <c r="G43" i="244"/>
  <c r="F43" i="244"/>
  <c r="E43" i="244"/>
  <c r="D43" i="244"/>
  <c r="C43" i="244"/>
  <c r="L37" i="244"/>
  <c r="L44" i="244" s="1"/>
  <c r="K37" i="244"/>
  <c r="J37" i="244"/>
  <c r="I37" i="244"/>
  <c r="H37" i="244"/>
  <c r="G37" i="244"/>
  <c r="F37" i="244"/>
  <c r="E37" i="244"/>
  <c r="D37" i="244"/>
  <c r="C37" i="244"/>
  <c r="L25" i="244"/>
  <c r="K25" i="244"/>
  <c r="J25" i="244"/>
  <c r="I25" i="244"/>
  <c r="H25" i="244"/>
  <c r="G25" i="244"/>
  <c r="F25" i="244"/>
  <c r="E25" i="244"/>
  <c r="D25" i="244"/>
  <c r="C25" i="244"/>
  <c r="L13" i="244"/>
  <c r="L26" i="244" s="1"/>
  <c r="L45" i="244" s="1"/>
  <c r="K13" i="244"/>
  <c r="K26" i="244" s="1"/>
  <c r="J13" i="244"/>
  <c r="I13" i="244"/>
  <c r="H13" i="244"/>
  <c r="G13" i="244"/>
  <c r="F13" i="244"/>
  <c r="F26" i="244" s="1"/>
  <c r="E13" i="244"/>
  <c r="D13" i="244"/>
  <c r="C13" i="244"/>
  <c r="L50" i="245"/>
  <c r="K50" i="245"/>
  <c r="J50" i="245"/>
  <c r="I50" i="245"/>
  <c r="H50" i="245"/>
  <c r="G50" i="245"/>
  <c r="F50" i="245"/>
  <c r="E50" i="245"/>
  <c r="D50" i="245"/>
  <c r="C50" i="245"/>
  <c r="H44" i="245"/>
  <c r="L43" i="245"/>
  <c r="K43" i="245"/>
  <c r="J43" i="245"/>
  <c r="I43" i="245"/>
  <c r="H43" i="245"/>
  <c r="G43" i="245"/>
  <c r="F43" i="245"/>
  <c r="E43" i="245"/>
  <c r="D43" i="245"/>
  <c r="C43" i="245"/>
  <c r="L37" i="245"/>
  <c r="K37" i="245"/>
  <c r="J37" i="245"/>
  <c r="I37" i="245"/>
  <c r="I44" i="245" s="1"/>
  <c r="H37" i="245"/>
  <c r="G37" i="245"/>
  <c r="F37" i="245"/>
  <c r="F44" i="245" s="1"/>
  <c r="E37" i="245"/>
  <c r="D37" i="245"/>
  <c r="D44" i="245" s="1"/>
  <c r="C37" i="245"/>
  <c r="C44" i="245" s="1"/>
  <c r="F26" i="245"/>
  <c r="F45" i="245" s="1"/>
  <c r="L25" i="245"/>
  <c r="K25" i="245"/>
  <c r="J25" i="245"/>
  <c r="I25" i="245"/>
  <c r="H25" i="245"/>
  <c r="G25" i="245"/>
  <c r="F25" i="245"/>
  <c r="E25" i="245"/>
  <c r="D25" i="245"/>
  <c r="C25" i="245"/>
  <c r="L13" i="245"/>
  <c r="K13" i="245"/>
  <c r="J13" i="245"/>
  <c r="I13" i="245"/>
  <c r="I26" i="245" s="1"/>
  <c r="I45" i="245" s="1"/>
  <c r="H13" i="245"/>
  <c r="H26" i="245" s="1"/>
  <c r="G13" i="245"/>
  <c r="F13" i="245"/>
  <c r="E13" i="245"/>
  <c r="E26" i="245" s="1"/>
  <c r="D13" i="245"/>
  <c r="C13" i="245"/>
  <c r="C26" i="245" s="1"/>
  <c r="L50" i="246"/>
  <c r="K50" i="246"/>
  <c r="J50" i="246"/>
  <c r="I50" i="246"/>
  <c r="H50" i="246"/>
  <c r="G50" i="246"/>
  <c r="F50" i="246"/>
  <c r="E50" i="246"/>
  <c r="D50" i="246"/>
  <c r="C50" i="246"/>
  <c r="L43" i="246"/>
  <c r="K43" i="246"/>
  <c r="J43" i="246"/>
  <c r="I43" i="246"/>
  <c r="H43" i="246"/>
  <c r="G43" i="246"/>
  <c r="F43" i="246"/>
  <c r="E43" i="246"/>
  <c r="D43" i="246"/>
  <c r="C43" i="246"/>
  <c r="L37" i="246"/>
  <c r="L44" i="246" s="1"/>
  <c r="K37" i="246"/>
  <c r="K44" i="246" s="1"/>
  <c r="J37" i="246"/>
  <c r="I37" i="246"/>
  <c r="I44" i="246" s="1"/>
  <c r="H37" i="246"/>
  <c r="H44" i="246" s="1"/>
  <c r="G37" i="246"/>
  <c r="F37" i="246"/>
  <c r="F44" i="246" s="1"/>
  <c r="E37" i="246"/>
  <c r="D37" i="246"/>
  <c r="C37" i="246"/>
  <c r="L25" i="246"/>
  <c r="K25" i="246"/>
  <c r="J25" i="246"/>
  <c r="I25" i="246"/>
  <c r="H25" i="246"/>
  <c r="G25" i="246"/>
  <c r="F25" i="246"/>
  <c r="E25" i="246"/>
  <c r="D25" i="246"/>
  <c r="C25" i="246"/>
  <c r="L13" i="246"/>
  <c r="K13" i="246"/>
  <c r="J13" i="246"/>
  <c r="J26" i="246" s="1"/>
  <c r="I13" i="246"/>
  <c r="I26" i="246" s="1"/>
  <c r="I45" i="246" s="1"/>
  <c r="H13" i="246"/>
  <c r="G13" i="246"/>
  <c r="G26" i="246" s="1"/>
  <c r="F13" i="246"/>
  <c r="F26" i="246" s="1"/>
  <c r="F45" i="246" s="1"/>
  <c r="E13" i="246"/>
  <c r="D13" i="246"/>
  <c r="C13" i="246"/>
  <c r="L50" i="247"/>
  <c r="K50" i="247"/>
  <c r="J50" i="247"/>
  <c r="I50" i="247"/>
  <c r="H50" i="247"/>
  <c r="G50" i="247"/>
  <c r="F50" i="247"/>
  <c r="E50" i="247"/>
  <c r="D50" i="247"/>
  <c r="C50" i="247"/>
  <c r="L43" i="247"/>
  <c r="K43" i="247"/>
  <c r="J43" i="247"/>
  <c r="J44" i="247" s="1"/>
  <c r="I43" i="247"/>
  <c r="H43" i="247"/>
  <c r="G43" i="247"/>
  <c r="G44" i="247" s="1"/>
  <c r="F43" i="247"/>
  <c r="E43" i="247"/>
  <c r="D43" i="247"/>
  <c r="C43" i="247"/>
  <c r="L37" i="247"/>
  <c r="K37" i="247"/>
  <c r="J37" i="247"/>
  <c r="I37" i="247"/>
  <c r="H37" i="247"/>
  <c r="H44" i="247" s="1"/>
  <c r="G37" i="247"/>
  <c r="F37" i="247"/>
  <c r="E37" i="247"/>
  <c r="E44" i="247" s="1"/>
  <c r="D37" i="247"/>
  <c r="C37" i="247"/>
  <c r="C44" i="247" s="1"/>
  <c r="C26" i="247"/>
  <c r="L25" i="247"/>
  <c r="K25" i="247"/>
  <c r="J25" i="247"/>
  <c r="I25" i="247"/>
  <c r="H25" i="247"/>
  <c r="H26" i="247" s="1"/>
  <c r="G25" i="247"/>
  <c r="F25" i="247"/>
  <c r="E25" i="247"/>
  <c r="E26" i="247" s="1"/>
  <c r="D25" i="247"/>
  <c r="C25" i="247"/>
  <c r="L13" i="247"/>
  <c r="K13" i="247"/>
  <c r="K26" i="247" s="1"/>
  <c r="J13" i="247"/>
  <c r="I13" i="247"/>
  <c r="H13" i="247"/>
  <c r="G13" i="247"/>
  <c r="F13" i="247"/>
  <c r="F26" i="247" s="1"/>
  <c r="E13" i="247"/>
  <c r="D13" i="247"/>
  <c r="D26" i="247" s="1"/>
  <c r="C13" i="247"/>
  <c r="L50" i="248"/>
  <c r="K50" i="248"/>
  <c r="J50" i="248"/>
  <c r="I50" i="248"/>
  <c r="H50" i="248"/>
  <c r="G50" i="248"/>
  <c r="F50" i="248"/>
  <c r="E50" i="248"/>
  <c r="D50" i="248"/>
  <c r="C50" i="248"/>
  <c r="L43" i="248"/>
  <c r="K43" i="248"/>
  <c r="J43" i="248"/>
  <c r="J44" i="248" s="1"/>
  <c r="I43" i="248"/>
  <c r="H43" i="248"/>
  <c r="G43" i="248"/>
  <c r="F43" i="248"/>
  <c r="E43" i="248"/>
  <c r="D43" i="248"/>
  <c r="C43" i="248"/>
  <c r="L37" i="248"/>
  <c r="L44" i="248" s="1"/>
  <c r="K37" i="248"/>
  <c r="K44" i="248" s="1"/>
  <c r="J37" i="248"/>
  <c r="I37" i="248"/>
  <c r="H37" i="248"/>
  <c r="H44" i="248" s="1"/>
  <c r="G37" i="248"/>
  <c r="F37" i="248"/>
  <c r="F44" i="248" s="1"/>
  <c r="E37" i="248"/>
  <c r="E44" i="248" s="1"/>
  <c r="D37" i="248"/>
  <c r="D44" i="248" s="1"/>
  <c r="C37" i="248"/>
  <c r="C44" i="248" s="1"/>
  <c r="L25" i="248"/>
  <c r="K25" i="248"/>
  <c r="J25" i="248"/>
  <c r="I25" i="248"/>
  <c r="H25" i="248"/>
  <c r="H26" i="248" s="1"/>
  <c r="H45" i="248" s="1"/>
  <c r="G25" i="248"/>
  <c r="F25" i="248"/>
  <c r="E25" i="248"/>
  <c r="D25" i="248"/>
  <c r="C25" i="248"/>
  <c r="L13" i="248"/>
  <c r="L26" i="248" s="1"/>
  <c r="K13" i="248"/>
  <c r="J13" i="248"/>
  <c r="J26" i="248" s="1"/>
  <c r="I13" i="248"/>
  <c r="H13" i="248"/>
  <c r="G13" i="248"/>
  <c r="G26" i="248" s="1"/>
  <c r="F13" i="248"/>
  <c r="F26" i="248" s="1"/>
  <c r="E13" i="248"/>
  <c r="D13" i="248"/>
  <c r="D26" i="248" s="1"/>
  <c r="C13" i="248"/>
  <c r="C26" i="248" s="1"/>
  <c r="L50" i="249"/>
  <c r="K50" i="249"/>
  <c r="J50" i="249"/>
  <c r="I50" i="249"/>
  <c r="H50" i="249"/>
  <c r="G50" i="249"/>
  <c r="F50" i="249"/>
  <c r="E50" i="249"/>
  <c r="D50" i="249"/>
  <c r="C50" i="249"/>
  <c r="L43" i="249"/>
  <c r="K43" i="249"/>
  <c r="J43" i="249"/>
  <c r="J44" i="249" s="1"/>
  <c r="I43" i="249"/>
  <c r="H43" i="249"/>
  <c r="H44" i="249" s="1"/>
  <c r="G43" i="249"/>
  <c r="G44" i="249" s="1"/>
  <c r="F43" i="249"/>
  <c r="E43" i="249"/>
  <c r="D43" i="249"/>
  <c r="C43" i="249"/>
  <c r="L37" i="249"/>
  <c r="L44" i="249" s="1"/>
  <c r="K37" i="249"/>
  <c r="J37" i="249"/>
  <c r="I37" i="249"/>
  <c r="H37" i="249"/>
  <c r="G37" i="249"/>
  <c r="F37" i="249"/>
  <c r="E37" i="249"/>
  <c r="E44" i="249" s="1"/>
  <c r="D37" i="249"/>
  <c r="C37" i="249"/>
  <c r="C44" i="249" s="1"/>
  <c r="K26" i="249"/>
  <c r="L25" i="249"/>
  <c r="K25" i="249"/>
  <c r="J25" i="249"/>
  <c r="I25" i="249"/>
  <c r="H25" i="249"/>
  <c r="H26" i="249" s="1"/>
  <c r="G25" i="249"/>
  <c r="F25" i="249"/>
  <c r="E25" i="249"/>
  <c r="E26" i="249" s="1"/>
  <c r="D25" i="249"/>
  <c r="C25" i="249"/>
  <c r="L13" i="249"/>
  <c r="K13" i="249"/>
  <c r="J13" i="249"/>
  <c r="I13" i="249"/>
  <c r="H13" i="249"/>
  <c r="G13" i="249"/>
  <c r="F13" i="249"/>
  <c r="F26" i="249" s="1"/>
  <c r="E13" i="249"/>
  <c r="D13" i="249"/>
  <c r="D26" i="249" s="1"/>
  <c r="C13" i="249"/>
  <c r="C26" i="249" s="1"/>
  <c r="L50" i="250"/>
  <c r="K50" i="250"/>
  <c r="J50" i="250"/>
  <c r="I50" i="250"/>
  <c r="H50" i="250"/>
  <c r="G50" i="250"/>
  <c r="F50" i="250"/>
  <c r="E50" i="250"/>
  <c r="D50" i="250"/>
  <c r="C50" i="250"/>
  <c r="E44" i="250"/>
  <c r="L43" i="250"/>
  <c r="K43" i="250"/>
  <c r="J43" i="250"/>
  <c r="I43" i="250"/>
  <c r="H43" i="250"/>
  <c r="G43" i="250"/>
  <c r="G44" i="250" s="1"/>
  <c r="F43" i="250"/>
  <c r="E43" i="250"/>
  <c r="D43" i="250"/>
  <c r="C43" i="250"/>
  <c r="L37" i="250"/>
  <c r="L44" i="250" s="1"/>
  <c r="K37" i="250"/>
  <c r="J37" i="250"/>
  <c r="I37" i="250"/>
  <c r="H37" i="250"/>
  <c r="H44" i="250" s="1"/>
  <c r="G37" i="250"/>
  <c r="F37" i="250"/>
  <c r="E37" i="250"/>
  <c r="D37" i="250"/>
  <c r="D44" i="250" s="1"/>
  <c r="C37" i="250"/>
  <c r="C44" i="250" s="1"/>
  <c r="F26" i="250"/>
  <c r="L25" i="250"/>
  <c r="K25" i="250"/>
  <c r="J25" i="250"/>
  <c r="I25" i="250"/>
  <c r="H25" i="250"/>
  <c r="H26" i="250" s="1"/>
  <c r="H45" i="250" s="1"/>
  <c r="G25" i="250"/>
  <c r="F25" i="250"/>
  <c r="E25" i="250"/>
  <c r="E26" i="250" s="1"/>
  <c r="E45" i="250" s="1"/>
  <c r="D25" i="250"/>
  <c r="C25" i="250"/>
  <c r="L13" i="250"/>
  <c r="K13" i="250"/>
  <c r="K26" i="250" s="1"/>
  <c r="J13" i="250"/>
  <c r="I13" i="250"/>
  <c r="I26" i="250" s="1"/>
  <c r="H13" i="250"/>
  <c r="G13" i="250"/>
  <c r="G26" i="250" s="1"/>
  <c r="F13" i="250"/>
  <c r="E13" i="250"/>
  <c r="D13" i="250"/>
  <c r="D26" i="250" s="1"/>
  <c r="C13" i="250"/>
  <c r="C26" i="250" s="1"/>
  <c r="C45" i="250" s="1"/>
  <c r="L50" i="251"/>
  <c r="K50" i="251"/>
  <c r="J50" i="251"/>
  <c r="I50" i="251"/>
  <c r="H50" i="251"/>
  <c r="G50" i="251"/>
  <c r="F50" i="251"/>
  <c r="E50" i="251"/>
  <c r="D50" i="251"/>
  <c r="C50" i="251"/>
  <c r="L43" i="251"/>
  <c r="K43" i="251"/>
  <c r="J43" i="251"/>
  <c r="J44" i="251" s="1"/>
  <c r="I43" i="251"/>
  <c r="H43" i="251"/>
  <c r="G43" i="251"/>
  <c r="G44" i="251" s="1"/>
  <c r="F43" i="251"/>
  <c r="E43" i="251"/>
  <c r="D43" i="251"/>
  <c r="C43" i="251"/>
  <c r="L37" i="251"/>
  <c r="K37" i="251"/>
  <c r="K44" i="251" s="1"/>
  <c r="J37" i="251"/>
  <c r="I37" i="251"/>
  <c r="I44" i="251" s="1"/>
  <c r="H37" i="251"/>
  <c r="H44" i="251" s="1"/>
  <c r="G37" i="251"/>
  <c r="F37" i="251"/>
  <c r="E37" i="251"/>
  <c r="E44" i="251" s="1"/>
  <c r="D37" i="251"/>
  <c r="C37" i="251"/>
  <c r="K26" i="251"/>
  <c r="L25" i="251"/>
  <c r="K25" i="251"/>
  <c r="J25" i="251"/>
  <c r="I25" i="251"/>
  <c r="H25" i="251"/>
  <c r="G25" i="251"/>
  <c r="F25" i="251"/>
  <c r="E25" i="251"/>
  <c r="E26" i="251" s="1"/>
  <c r="D25" i="251"/>
  <c r="C25" i="251"/>
  <c r="L13" i="251"/>
  <c r="K13" i="251"/>
  <c r="J13" i="251"/>
  <c r="I13" i="251"/>
  <c r="I26" i="251" s="1"/>
  <c r="I45" i="251" s="1"/>
  <c r="H13" i="251"/>
  <c r="H26" i="251" s="1"/>
  <c r="G13" i="251"/>
  <c r="F13" i="251"/>
  <c r="E13" i="251"/>
  <c r="D13" i="251"/>
  <c r="C13" i="251"/>
  <c r="C26" i="251" s="1"/>
  <c r="L50" i="252"/>
  <c r="K50" i="252"/>
  <c r="J50" i="252"/>
  <c r="I50" i="252"/>
  <c r="H50" i="252"/>
  <c r="G50" i="252"/>
  <c r="F50" i="252"/>
  <c r="E50" i="252"/>
  <c r="D50" i="252"/>
  <c r="C50" i="252"/>
  <c r="E44" i="252"/>
  <c r="L43" i="252"/>
  <c r="K43" i="252"/>
  <c r="J43" i="252"/>
  <c r="I43" i="252"/>
  <c r="H43" i="252"/>
  <c r="G43" i="252"/>
  <c r="F43" i="252"/>
  <c r="E43" i="252"/>
  <c r="D43" i="252"/>
  <c r="C43" i="252"/>
  <c r="L37" i="252"/>
  <c r="K37" i="252"/>
  <c r="K44" i="252" s="1"/>
  <c r="J37" i="252"/>
  <c r="I37" i="252"/>
  <c r="I44" i="252" s="1"/>
  <c r="H37" i="252"/>
  <c r="G37" i="252"/>
  <c r="F37" i="252"/>
  <c r="E37" i="252"/>
  <c r="D37" i="252"/>
  <c r="C37" i="252"/>
  <c r="C44" i="252" s="1"/>
  <c r="C26" i="252"/>
  <c r="L25" i="252"/>
  <c r="K25" i="252"/>
  <c r="J25" i="252"/>
  <c r="I25" i="252"/>
  <c r="H25" i="252"/>
  <c r="G25" i="252"/>
  <c r="F25" i="252"/>
  <c r="E25" i="252"/>
  <c r="D25" i="252"/>
  <c r="C25" i="252"/>
  <c r="L13" i="252"/>
  <c r="K13" i="252"/>
  <c r="K26" i="252" s="1"/>
  <c r="J13" i="252"/>
  <c r="I13" i="252"/>
  <c r="I26" i="252" s="1"/>
  <c r="H13" i="252"/>
  <c r="G13" i="252"/>
  <c r="G26" i="252" s="1"/>
  <c r="F13" i="252"/>
  <c r="E13" i="252"/>
  <c r="D13" i="252"/>
  <c r="C13" i="252"/>
  <c r="L50" i="253"/>
  <c r="K50" i="253"/>
  <c r="J50" i="253"/>
  <c r="I50" i="253"/>
  <c r="H50" i="253"/>
  <c r="G50" i="253"/>
  <c r="F50" i="253"/>
  <c r="E50" i="253"/>
  <c r="D50" i="253"/>
  <c r="C50" i="253"/>
  <c r="L43" i="253"/>
  <c r="K43" i="253"/>
  <c r="J43" i="253"/>
  <c r="I43" i="253"/>
  <c r="H43" i="253"/>
  <c r="G43" i="253"/>
  <c r="F43" i="253"/>
  <c r="E43" i="253"/>
  <c r="D43" i="253"/>
  <c r="C43" i="253"/>
  <c r="L37" i="253"/>
  <c r="L44" i="253" s="1"/>
  <c r="K37" i="253"/>
  <c r="J37" i="253"/>
  <c r="I37" i="253"/>
  <c r="I44" i="253" s="1"/>
  <c r="H37" i="253"/>
  <c r="G37" i="253"/>
  <c r="F37" i="253"/>
  <c r="E37" i="253"/>
  <c r="E44" i="253" s="1"/>
  <c r="D37" i="253"/>
  <c r="D44" i="253" s="1"/>
  <c r="C37" i="253"/>
  <c r="C26" i="253"/>
  <c r="L25" i="253"/>
  <c r="K25" i="253"/>
  <c r="J25" i="253"/>
  <c r="I25" i="253"/>
  <c r="H25" i="253"/>
  <c r="G25" i="253"/>
  <c r="F25" i="253"/>
  <c r="E25" i="253"/>
  <c r="D25" i="253"/>
  <c r="C25" i="253"/>
  <c r="L13" i="253"/>
  <c r="L26" i="253" s="1"/>
  <c r="K13" i="253"/>
  <c r="K26" i="253" s="1"/>
  <c r="J13" i="253"/>
  <c r="I13" i="253"/>
  <c r="I26" i="253" s="1"/>
  <c r="H13" i="253"/>
  <c r="G13" i="253"/>
  <c r="G26" i="253" s="1"/>
  <c r="F13" i="253"/>
  <c r="E13" i="253"/>
  <c r="D13" i="253"/>
  <c r="D26" i="253" s="1"/>
  <c r="C13" i="253"/>
  <c r="L50" i="254"/>
  <c r="K50" i="254"/>
  <c r="J50" i="254"/>
  <c r="I50" i="254"/>
  <c r="H50" i="254"/>
  <c r="G50" i="254"/>
  <c r="F50" i="254"/>
  <c r="E50" i="254"/>
  <c r="D50" i="254"/>
  <c r="C50" i="254"/>
  <c r="L43" i="254"/>
  <c r="K43" i="254"/>
  <c r="J43" i="254"/>
  <c r="I43" i="254"/>
  <c r="H43" i="254"/>
  <c r="G43" i="254"/>
  <c r="F43" i="254"/>
  <c r="E43" i="254"/>
  <c r="D43" i="254"/>
  <c r="C43" i="254"/>
  <c r="L37" i="254"/>
  <c r="K37" i="254"/>
  <c r="J37" i="254"/>
  <c r="I37" i="254"/>
  <c r="H37" i="254"/>
  <c r="G37" i="254"/>
  <c r="F37" i="254"/>
  <c r="F44" i="254" s="1"/>
  <c r="E37" i="254"/>
  <c r="E44" i="254" s="1"/>
  <c r="D37" i="254"/>
  <c r="C37" i="254"/>
  <c r="C44" i="254" s="1"/>
  <c r="L25" i="254"/>
  <c r="K25" i="254"/>
  <c r="J25" i="254"/>
  <c r="I25" i="254"/>
  <c r="H25" i="254"/>
  <c r="G25" i="254"/>
  <c r="F25" i="254"/>
  <c r="E25" i="254"/>
  <c r="D25" i="254"/>
  <c r="C25" i="254"/>
  <c r="L13" i="254"/>
  <c r="K13" i="254"/>
  <c r="K26" i="254" s="1"/>
  <c r="J13" i="254"/>
  <c r="I13" i="254"/>
  <c r="H13" i="254"/>
  <c r="G13" i="254"/>
  <c r="G26" i="254" s="1"/>
  <c r="F13" i="254"/>
  <c r="F26" i="254" s="1"/>
  <c r="E13" i="254"/>
  <c r="E26" i="254" s="1"/>
  <c r="D13" i="254"/>
  <c r="C13" i="254"/>
  <c r="C26" i="254" s="1"/>
  <c r="C45" i="254" s="1"/>
  <c r="L50" i="255"/>
  <c r="K50" i="255"/>
  <c r="J50" i="255"/>
  <c r="I50" i="255"/>
  <c r="H50" i="255"/>
  <c r="G50" i="255"/>
  <c r="F50" i="255"/>
  <c r="E50" i="255"/>
  <c r="D50" i="255"/>
  <c r="C50" i="255"/>
  <c r="L43" i="255"/>
  <c r="K43" i="255"/>
  <c r="J43" i="255"/>
  <c r="I43" i="255"/>
  <c r="H43" i="255"/>
  <c r="G43" i="255"/>
  <c r="F43" i="255"/>
  <c r="E43" i="255"/>
  <c r="D43" i="255"/>
  <c r="C43" i="255"/>
  <c r="L37" i="255"/>
  <c r="K37" i="255"/>
  <c r="K44" i="255" s="1"/>
  <c r="J37" i="255"/>
  <c r="J44" i="255" s="1"/>
  <c r="I37" i="255"/>
  <c r="I44" i="255" s="1"/>
  <c r="H37" i="255"/>
  <c r="G37" i="255"/>
  <c r="G44" i="255" s="1"/>
  <c r="F37" i="255"/>
  <c r="E37" i="255"/>
  <c r="D37" i="255"/>
  <c r="D44" i="255" s="1"/>
  <c r="C37" i="255"/>
  <c r="C44" i="255" s="1"/>
  <c r="L25" i="255"/>
  <c r="K25" i="255"/>
  <c r="J25" i="255"/>
  <c r="I25" i="255"/>
  <c r="H25" i="255"/>
  <c r="G25" i="255"/>
  <c r="G26" i="255" s="1"/>
  <c r="G45" i="255" s="1"/>
  <c r="F25" i="255"/>
  <c r="E25" i="255"/>
  <c r="D25" i="255"/>
  <c r="C25" i="255"/>
  <c r="L13" i="255"/>
  <c r="L26" i="255" s="1"/>
  <c r="K13" i="255"/>
  <c r="J13" i="255"/>
  <c r="J26" i="255" s="1"/>
  <c r="I13" i="255"/>
  <c r="I26" i="255" s="1"/>
  <c r="H13" i="255"/>
  <c r="G13" i="255"/>
  <c r="F13" i="255"/>
  <c r="F26" i="255" s="1"/>
  <c r="E13" i="255"/>
  <c r="D13" i="255"/>
  <c r="C13" i="255"/>
  <c r="C26" i="255" s="1"/>
  <c r="L50" i="256"/>
  <c r="K50" i="256"/>
  <c r="J50" i="256"/>
  <c r="I50" i="256"/>
  <c r="H50" i="256"/>
  <c r="G50" i="256"/>
  <c r="F50" i="256"/>
  <c r="E50" i="256"/>
  <c r="D50" i="256"/>
  <c r="C50" i="256"/>
  <c r="I44" i="256"/>
  <c r="L43" i="256"/>
  <c r="K43" i="256"/>
  <c r="J43" i="256"/>
  <c r="I43" i="256"/>
  <c r="H43" i="256"/>
  <c r="G43" i="256"/>
  <c r="F43" i="256"/>
  <c r="E43" i="256"/>
  <c r="D43" i="256"/>
  <c r="C43" i="256"/>
  <c r="L37" i="256"/>
  <c r="L44" i="256" s="1"/>
  <c r="K37" i="256"/>
  <c r="K44" i="256" s="1"/>
  <c r="J37" i="256"/>
  <c r="J44" i="256" s="1"/>
  <c r="I37" i="256"/>
  <c r="H37" i="256"/>
  <c r="H44" i="256" s="1"/>
  <c r="G37" i="256"/>
  <c r="G44" i="256" s="1"/>
  <c r="F37" i="256"/>
  <c r="E37" i="256"/>
  <c r="D37" i="256"/>
  <c r="C37" i="256"/>
  <c r="L25" i="256"/>
  <c r="K25" i="256"/>
  <c r="J25" i="256"/>
  <c r="I25" i="256"/>
  <c r="H25" i="256"/>
  <c r="G25" i="256"/>
  <c r="F25" i="256"/>
  <c r="E25" i="256"/>
  <c r="D25" i="256"/>
  <c r="C25" i="256"/>
  <c r="L13" i="256"/>
  <c r="K13" i="256"/>
  <c r="K26" i="256" s="1"/>
  <c r="J13" i="256"/>
  <c r="J26" i="256" s="1"/>
  <c r="J45" i="256" s="1"/>
  <c r="I13" i="256"/>
  <c r="I26" i="256" s="1"/>
  <c r="H13" i="256"/>
  <c r="G13" i="256"/>
  <c r="G26" i="256" s="1"/>
  <c r="F13" i="256"/>
  <c r="F26" i="256" s="1"/>
  <c r="E13" i="256"/>
  <c r="D13" i="256"/>
  <c r="C13" i="256"/>
  <c r="L50" i="257"/>
  <c r="K50" i="257"/>
  <c r="J50" i="257"/>
  <c r="I50" i="257"/>
  <c r="H50" i="257"/>
  <c r="G50" i="257"/>
  <c r="F50" i="257"/>
  <c r="E50" i="257"/>
  <c r="D50" i="257"/>
  <c r="C50" i="257"/>
  <c r="L43" i="257"/>
  <c r="K43" i="257"/>
  <c r="J43" i="257"/>
  <c r="I43" i="257"/>
  <c r="H43" i="257"/>
  <c r="G43" i="257"/>
  <c r="F43" i="257"/>
  <c r="E43" i="257"/>
  <c r="D43" i="257"/>
  <c r="C43" i="257"/>
  <c r="L37" i="257"/>
  <c r="K37" i="257"/>
  <c r="J37" i="257"/>
  <c r="I37" i="257"/>
  <c r="I44" i="257" s="1"/>
  <c r="H37" i="257"/>
  <c r="H44" i="257" s="1"/>
  <c r="G37" i="257"/>
  <c r="G44" i="257" s="1"/>
  <c r="F37" i="257"/>
  <c r="E37" i="257"/>
  <c r="E44" i="257" s="1"/>
  <c r="D37" i="257"/>
  <c r="D44" i="257" s="1"/>
  <c r="C37" i="257"/>
  <c r="C44" i="257" s="1"/>
  <c r="L25" i="257"/>
  <c r="K25" i="257"/>
  <c r="J25" i="257"/>
  <c r="I25" i="257"/>
  <c r="H25" i="257"/>
  <c r="G25" i="257"/>
  <c r="F25" i="257"/>
  <c r="E25" i="257"/>
  <c r="D25" i="257"/>
  <c r="C25" i="257"/>
  <c r="L13" i="257"/>
  <c r="K13" i="257"/>
  <c r="J13" i="257"/>
  <c r="I13" i="257"/>
  <c r="H13" i="257"/>
  <c r="G13" i="257"/>
  <c r="G26" i="257" s="1"/>
  <c r="G45" i="257" s="1"/>
  <c r="F13" i="257"/>
  <c r="F26" i="257" s="1"/>
  <c r="E13" i="257"/>
  <c r="D13" i="257"/>
  <c r="D26" i="257" s="1"/>
  <c r="C13" i="257"/>
  <c r="C26" i="257" s="1"/>
  <c r="L50" i="258"/>
  <c r="K50" i="258"/>
  <c r="J50" i="258"/>
  <c r="I50" i="258"/>
  <c r="H50" i="258"/>
  <c r="G50" i="258"/>
  <c r="F50" i="258"/>
  <c r="E50" i="258"/>
  <c r="D50" i="258"/>
  <c r="C50" i="258"/>
  <c r="I44" i="258"/>
  <c r="L43" i="258"/>
  <c r="K43" i="258"/>
  <c r="J43" i="258"/>
  <c r="I43" i="258"/>
  <c r="H43" i="258"/>
  <c r="G43" i="258"/>
  <c r="F43" i="258"/>
  <c r="E43" i="258"/>
  <c r="D43" i="258"/>
  <c r="C43" i="258"/>
  <c r="L37" i="258"/>
  <c r="L44" i="258" s="1"/>
  <c r="K37" i="258"/>
  <c r="K44" i="258" s="1"/>
  <c r="J37" i="258"/>
  <c r="I37" i="258"/>
  <c r="H37" i="258"/>
  <c r="G37" i="258"/>
  <c r="F37" i="258"/>
  <c r="F44" i="258" s="1"/>
  <c r="E37" i="258"/>
  <c r="E44" i="258" s="1"/>
  <c r="D37" i="258"/>
  <c r="D44" i="258" s="1"/>
  <c r="C37" i="258"/>
  <c r="G26" i="258"/>
  <c r="L25" i="258"/>
  <c r="K25" i="258"/>
  <c r="J25" i="258"/>
  <c r="I25" i="258"/>
  <c r="H25" i="258"/>
  <c r="G25" i="258"/>
  <c r="F25" i="258"/>
  <c r="E25" i="258"/>
  <c r="D25" i="258"/>
  <c r="C25" i="258"/>
  <c r="L13" i="258"/>
  <c r="L26" i="258" s="1"/>
  <c r="L45" i="258" s="1"/>
  <c r="K13" i="258"/>
  <c r="K26" i="258" s="1"/>
  <c r="J13" i="258"/>
  <c r="J26" i="258" s="1"/>
  <c r="I13" i="258"/>
  <c r="H13" i="258"/>
  <c r="H26" i="258" s="1"/>
  <c r="G13" i="258"/>
  <c r="F13" i="258"/>
  <c r="E13" i="258"/>
  <c r="E26" i="258" s="1"/>
  <c r="D13" i="258"/>
  <c r="D26" i="258" s="1"/>
  <c r="D45" i="258" s="1"/>
  <c r="C13" i="258"/>
  <c r="C26" i="258" s="1"/>
  <c r="L50" i="1"/>
  <c r="K50" i="1"/>
  <c r="J50" i="1"/>
  <c r="I50" i="1"/>
  <c r="H50" i="1"/>
  <c r="G50" i="1"/>
  <c r="F50" i="1"/>
  <c r="E50" i="1"/>
  <c r="D50" i="1"/>
  <c r="C50" i="1"/>
  <c r="I44" i="1"/>
  <c r="L43" i="1"/>
  <c r="K43" i="1"/>
  <c r="J43" i="1"/>
  <c r="I43" i="1"/>
  <c r="H43" i="1"/>
  <c r="G43" i="1"/>
  <c r="F43" i="1"/>
  <c r="E43" i="1"/>
  <c r="D43" i="1"/>
  <c r="C43" i="1"/>
  <c r="L37" i="1"/>
  <c r="L44" i="1" s="1"/>
  <c r="K37" i="1"/>
  <c r="J37" i="1"/>
  <c r="J44" i="1" s="1"/>
  <c r="I37" i="1"/>
  <c r="H37" i="1"/>
  <c r="G37" i="1"/>
  <c r="F37" i="1"/>
  <c r="E37" i="1"/>
  <c r="D37" i="1"/>
  <c r="C37" i="1"/>
  <c r="G26" i="1"/>
  <c r="L25" i="1"/>
  <c r="K25" i="1"/>
  <c r="J25" i="1"/>
  <c r="I25" i="1"/>
  <c r="H25" i="1"/>
  <c r="G25" i="1"/>
  <c r="F25" i="1"/>
  <c r="E25" i="1"/>
  <c r="D25" i="1"/>
  <c r="C25" i="1"/>
  <c r="L13" i="1"/>
  <c r="L26" i="1" s="1"/>
  <c r="K13" i="1"/>
  <c r="K26" i="1" s="1"/>
  <c r="J13" i="1"/>
  <c r="I13" i="1"/>
  <c r="I26" i="1" s="1"/>
  <c r="I45" i="1" s="1"/>
  <c r="H13" i="1"/>
  <c r="H26" i="1" s="1"/>
  <c r="G13" i="1"/>
  <c r="F13" i="1"/>
  <c r="E13" i="1"/>
  <c r="D13" i="1"/>
  <c r="C13" i="1"/>
  <c r="E45" i="205" l="1"/>
  <c r="F45" i="217"/>
  <c r="F44" i="249"/>
  <c r="F45" i="249" s="1"/>
  <c r="H45" i="229"/>
  <c r="D26" i="222"/>
  <c r="L44" i="218"/>
  <c r="G26" i="215"/>
  <c r="G45" i="215" s="1"/>
  <c r="H44" i="215"/>
  <c r="H45" i="215" s="1"/>
  <c r="J44" i="210"/>
  <c r="J45" i="210" s="1"/>
  <c r="H26" i="254"/>
  <c r="H45" i="254" s="1"/>
  <c r="H44" i="254"/>
  <c r="L26" i="252"/>
  <c r="G45" i="225"/>
  <c r="K26" i="257"/>
  <c r="H45" i="1"/>
  <c r="G44" i="252"/>
  <c r="H45" i="241"/>
  <c r="H26" i="231"/>
  <c r="H45" i="231" s="1"/>
  <c r="H26" i="223"/>
  <c r="H45" i="223" s="1"/>
  <c r="J44" i="213"/>
  <c r="H26" i="196"/>
  <c r="H45" i="196" s="1"/>
  <c r="E45" i="186"/>
  <c r="K45" i="239"/>
  <c r="J45" i="217"/>
  <c r="H45" i="206"/>
  <c r="G45" i="214"/>
  <c r="I45" i="256"/>
  <c r="G45" i="253"/>
  <c r="F45" i="204"/>
  <c r="K45" i="196"/>
  <c r="E44" i="195"/>
  <c r="F44" i="194"/>
  <c r="F45" i="194" s="1"/>
  <c r="H45" i="193"/>
  <c r="G45" i="248"/>
  <c r="H45" i="243"/>
  <c r="D45" i="240"/>
  <c r="I45" i="238"/>
  <c r="G45" i="229"/>
  <c r="K26" i="220"/>
  <c r="K45" i="220" s="1"/>
  <c r="H26" i="204"/>
  <c r="H45" i="204" s="1"/>
  <c r="I44" i="197"/>
  <c r="H45" i="190"/>
  <c r="H45" i="220"/>
  <c r="D45" i="250"/>
  <c r="F26" i="258"/>
  <c r="G44" i="258"/>
  <c r="D26" i="255"/>
  <c r="E44" i="255"/>
  <c r="J26" i="253"/>
  <c r="J44" i="253"/>
  <c r="F44" i="250"/>
  <c r="F45" i="250" s="1"/>
  <c r="I44" i="248"/>
  <c r="L44" i="189"/>
  <c r="L45" i="189" s="1"/>
  <c r="C45" i="245"/>
  <c r="C44" i="237"/>
  <c r="C44" i="234"/>
  <c r="C44" i="242"/>
  <c r="K45" i="185"/>
  <c r="L26" i="256"/>
  <c r="L45" i="256" s="1"/>
  <c r="K44" i="224"/>
  <c r="I44" i="221"/>
  <c r="I45" i="221" s="1"/>
  <c r="E26" i="216"/>
  <c r="F44" i="216"/>
  <c r="F45" i="216" s="1"/>
  <c r="H44" i="258"/>
  <c r="E45" i="251"/>
  <c r="J26" i="243"/>
  <c r="D44" i="237"/>
  <c r="C44" i="218"/>
  <c r="C45" i="234"/>
  <c r="D45" i="223"/>
  <c r="G45" i="216"/>
  <c r="E45" i="213"/>
  <c r="H45" i="167"/>
  <c r="K26" i="246"/>
  <c r="K45" i="246" s="1"/>
  <c r="E45" i="240"/>
  <c r="J26" i="238"/>
  <c r="J45" i="238" s="1"/>
  <c r="K44" i="238"/>
  <c r="J26" i="224"/>
  <c r="J45" i="224" s="1"/>
  <c r="G45" i="205"/>
  <c r="E26" i="255"/>
  <c r="K44" i="253"/>
  <c r="K45" i="253" s="1"/>
  <c r="L26" i="246"/>
  <c r="L45" i="246" s="1"/>
  <c r="E44" i="245"/>
  <c r="E45" i="245" s="1"/>
  <c r="F45" i="255"/>
  <c r="J45" i="248"/>
  <c r="C45" i="242"/>
  <c r="I26" i="258"/>
  <c r="I45" i="258" s="1"/>
  <c r="J44" i="258"/>
  <c r="J45" i="258" s="1"/>
  <c r="H44" i="255"/>
  <c r="D26" i="252"/>
  <c r="D44" i="252"/>
  <c r="I44" i="250"/>
  <c r="K26" i="248"/>
  <c r="G44" i="245"/>
  <c r="L26" i="243"/>
  <c r="D26" i="242"/>
  <c r="H26" i="240"/>
  <c r="H45" i="240" s="1"/>
  <c r="G44" i="240"/>
  <c r="G45" i="240" s="1"/>
  <c r="E26" i="237"/>
  <c r="E45" i="237" s="1"/>
  <c r="F44" i="237"/>
  <c r="F45" i="237" s="1"/>
  <c r="D44" i="228"/>
  <c r="E26" i="223"/>
  <c r="E45" i="223" s="1"/>
  <c r="L44" i="221"/>
  <c r="L45" i="221" s="1"/>
  <c r="C44" i="220"/>
  <c r="C45" i="220" s="1"/>
  <c r="G44" i="213"/>
  <c r="J26" i="211"/>
  <c r="J45" i="211" s="1"/>
  <c r="K44" i="211"/>
  <c r="C44" i="210"/>
  <c r="J45" i="205"/>
  <c r="E45" i="193"/>
  <c r="D26" i="245"/>
  <c r="L44" i="238"/>
  <c r="C26" i="237"/>
  <c r="K26" i="232"/>
  <c r="L44" i="232"/>
  <c r="C26" i="231"/>
  <c r="D44" i="231"/>
  <c r="I26" i="229"/>
  <c r="D44" i="223"/>
  <c r="H45" i="212"/>
  <c r="E26" i="246"/>
  <c r="E45" i="246" s="1"/>
  <c r="G26" i="245"/>
  <c r="E26" i="242"/>
  <c r="E45" i="242" s="1"/>
  <c r="F44" i="242"/>
  <c r="I26" i="240"/>
  <c r="I45" i="240" s="1"/>
  <c r="G44" i="231"/>
  <c r="L26" i="229"/>
  <c r="D26" i="228"/>
  <c r="H45" i="227"/>
  <c r="G45" i="213"/>
  <c r="I26" i="208"/>
  <c r="J44" i="208"/>
  <c r="E45" i="184"/>
  <c r="K45" i="258"/>
  <c r="E26" i="253"/>
  <c r="E45" i="253" s="1"/>
  <c r="F26" i="252"/>
  <c r="F44" i="252"/>
  <c r="J26" i="250"/>
  <c r="K44" i="250"/>
  <c r="K45" i="250" s="1"/>
  <c r="D44" i="247"/>
  <c r="G45" i="223"/>
  <c r="J44" i="217"/>
  <c r="J45" i="216"/>
  <c r="E45" i="210"/>
  <c r="J45" i="208"/>
  <c r="G45" i="199"/>
  <c r="C26" i="197"/>
  <c r="E45" i="249"/>
  <c r="H45" i="247"/>
  <c r="H45" i="237"/>
  <c r="J45" i="227"/>
  <c r="H44" i="211"/>
  <c r="H45" i="211" s="1"/>
  <c r="F44" i="255"/>
  <c r="I26" i="248"/>
  <c r="K44" i="243"/>
  <c r="K45" i="243" s="1"/>
  <c r="K26" i="238"/>
  <c r="G45" i="252"/>
  <c r="K45" i="249"/>
  <c r="H26" i="219"/>
  <c r="H45" i="219" s="1"/>
  <c r="E26" i="257"/>
  <c r="F44" i="257"/>
  <c r="F45" i="257" s="1"/>
  <c r="K26" i="255"/>
  <c r="L44" i="255"/>
  <c r="D26" i="254"/>
  <c r="D45" i="254" s="1"/>
  <c r="D44" i="254"/>
  <c r="G44" i="253"/>
  <c r="H26" i="252"/>
  <c r="H44" i="252"/>
  <c r="L26" i="250"/>
  <c r="L45" i="250" s="1"/>
  <c r="E26" i="248"/>
  <c r="E45" i="248" s="1"/>
  <c r="G26" i="247"/>
  <c r="G45" i="247" s="1"/>
  <c r="F44" i="247"/>
  <c r="H26" i="246"/>
  <c r="H45" i="246" s="1"/>
  <c r="J26" i="245"/>
  <c r="K44" i="245"/>
  <c r="C44" i="244"/>
  <c r="H26" i="242"/>
  <c r="H45" i="242" s="1"/>
  <c r="I44" i="242"/>
  <c r="L26" i="240"/>
  <c r="C44" i="239"/>
  <c r="C44" i="236"/>
  <c r="H26" i="234"/>
  <c r="H45" i="234" s="1"/>
  <c r="J44" i="234"/>
  <c r="D44" i="233"/>
  <c r="I26" i="231"/>
  <c r="I45" i="231" s="1"/>
  <c r="G26" i="228"/>
  <c r="G45" i="228" s="1"/>
  <c r="L44" i="226"/>
  <c r="I26" i="223"/>
  <c r="G45" i="220"/>
  <c r="D26" i="215"/>
  <c r="D45" i="215" s="1"/>
  <c r="H45" i="214"/>
  <c r="J45" i="213"/>
  <c r="E26" i="207"/>
  <c r="E45" i="207" s="1"/>
  <c r="D44" i="201"/>
  <c r="I26" i="199"/>
  <c r="E45" i="195"/>
  <c r="E44" i="185"/>
  <c r="E45" i="185" s="1"/>
  <c r="I45" i="252"/>
  <c r="D44" i="249"/>
  <c r="G44" i="248"/>
  <c r="L44" i="245"/>
  <c r="C26" i="244"/>
  <c r="D44" i="244"/>
  <c r="J44" i="242"/>
  <c r="J26" i="237"/>
  <c r="I26" i="234"/>
  <c r="K44" i="234"/>
  <c r="C26" i="233"/>
  <c r="K44" i="223"/>
  <c r="C26" i="216"/>
  <c r="C45" i="216" s="1"/>
  <c r="F44" i="215"/>
  <c r="E26" i="204"/>
  <c r="E45" i="204" s="1"/>
  <c r="E44" i="201"/>
  <c r="E45" i="201" s="1"/>
  <c r="H26" i="200"/>
  <c r="H45" i="200" s="1"/>
  <c r="J45" i="196"/>
  <c r="F26" i="185"/>
  <c r="F45" i="185" s="1"/>
  <c r="K45" i="256"/>
  <c r="H45" i="249"/>
  <c r="E45" i="254"/>
  <c r="K26" i="245"/>
  <c r="K45" i="245" s="1"/>
  <c r="I26" i="242"/>
  <c r="H26" i="238"/>
  <c r="H45" i="238" s="1"/>
  <c r="K44" i="237"/>
  <c r="D44" i="236"/>
  <c r="H26" i="232"/>
  <c r="H45" i="232" s="1"/>
  <c r="L26" i="226"/>
  <c r="H45" i="224"/>
  <c r="J26" i="252"/>
  <c r="J44" i="252"/>
  <c r="I26" i="247"/>
  <c r="I45" i="247" s="1"/>
  <c r="L26" i="245"/>
  <c r="D26" i="244"/>
  <c r="D45" i="244" s="1"/>
  <c r="E44" i="244"/>
  <c r="J45" i="242"/>
  <c r="C26" i="239"/>
  <c r="E44" i="239"/>
  <c r="K26" i="237"/>
  <c r="L44" i="237"/>
  <c r="C26" i="236"/>
  <c r="C45" i="236" s="1"/>
  <c r="E44" i="236"/>
  <c r="J26" i="234"/>
  <c r="L44" i="234"/>
  <c r="J44" i="232"/>
  <c r="C45" i="230"/>
  <c r="I45" i="228"/>
  <c r="K26" i="223"/>
  <c r="K45" i="223" s="1"/>
  <c r="K26" i="219"/>
  <c r="K45" i="219" s="1"/>
  <c r="E44" i="216"/>
  <c r="H44" i="204"/>
  <c r="D26" i="201"/>
  <c r="G26" i="249"/>
  <c r="J26" i="247"/>
  <c r="F44" i="239"/>
  <c r="D26" i="236"/>
  <c r="F44" i="236"/>
  <c r="G44" i="233"/>
  <c r="J26" i="228"/>
  <c r="J45" i="228" s="1"/>
  <c r="K44" i="228"/>
  <c r="E44" i="222"/>
  <c r="E45" i="222" s="1"/>
  <c r="J26" i="220"/>
  <c r="J45" i="220" s="1"/>
  <c r="L26" i="218"/>
  <c r="I44" i="204"/>
  <c r="H26" i="197"/>
  <c r="H45" i="197" s="1"/>
  <c r="C26" i="1"/>
  <c r="D44" i="1"/>
  <c r="I26" i="257"/>
  <c r="I45" i="257" s="1"/>
  <c r="J44" i="257"/>
  <c r="G44" i="239"/>
  <c r="F26" i="233"/>
  <c r="F45" i="233" s="1"/>
  <c r="F44" i="230"/>
  <c r="C26" i="227"/>
  <c r="C44" i="227"/>
  <c r="K45" i="224"/>
  <c r="K45" i="200"/>
  <c r="H26" i="257"/>
  <c r="H45" i="257" s="1"/>
  <c r="I44" i="247"/>
  <c r="L26" i="237"/>
  <c r="C44" i="217"/>
  <c r="E44" i="212"/>
  <c r="I26" i="210"/>
  <c r="L44" i="252"/>
  <c r="C44" i="251"/>
  <c r="G44" i="244"/>
  <c r="E26" i="239"/>
  <c r="K26" i="228"/>
  <c r="H45" i="205"/>
  <c r="F45" i="192"/>
  <c r="D26" i="1"/>
  <c r="E44" i="1"/>
  <c r="J26" i="257"/>
  <c r="K44" i="257"/>
  <c r="C44" i="256"/>
  <c r="I26" i="254"/>
  <c r="I44" i="254"/>
  <c r="D26" i="251"/>
  <c r="D45" i="251" s="1"/>
  <c r="D44" i="251"/>
  <c r="I26" i="249"/>
  <c r="D44" i="241"/>
  <c r="F26" i="239"/>
  <c r="H44" i="239"/>
  <c r="F26" i="236"/>
  <c r="K26" i="235"/>
  <c r="G26" i="233"/>
  <c r="I26" i="215"/>
  <c r="I26" i="204"/>
  <c r="E44" i="199"/>
  <c r="E45" i="199" s="1"/>
  <c r="F45" i="181"/>
  <c r="L26" i="231"/>
  <c r="D26" i="230"/>
  <c r="E44" i="230"/>
  <c r="G26" i="222"/>
  <c r="G45" i="222" s="1"/>
  <c r="H44" i="222"/>
  <c r="C44" i="219"/>
  <c r="C45" i="219" s="1"/>
  <c r="L26" i="210"/>
  <c r="L45" i="210" s="1"/>
  <c r="D26" i="209"/>
  <c r="E44" i="209"/>
  <c r="E45" i="209" s="1"/>
  <c r="D26" i="206"/>
  <c r="L44" i="204"/>
  <c r="D45" i="203"/>
  <c r="H45" i="202"/>
  <c r="G26" i="198"/>
  <c r="G45" i="198" s="1"/>
  <c r="H44" i="198"/>
  <c r="H45" i="198" s="1"/>
  <c r="K44" i="190"/>
  <c r="F26" i="183"/>
  <c r="F45" i="183" s="1"/>
  <c r="G44" i="178"/>
  <c r="K26" i="234"/>
  <c r="L26" i="242"/>
  <c r="G44" i="236"/>
  <c r="E26" i="1"/>
  <c r="F44" i="1"/>
  <c r="L44" i="257"/>
  <c r="C26" i="256"/>
  <c r="D44" i="256"/>
  <c r="J26" i="254"/>
  <c r="J44" i="254"/>
  <c r="L44" i="247"/>
  <c r="L45" i="247" s="1"/>
  <c r="C44" i="246"/>
  <c r="E44" i="241"/>
  <c r="I44" i="239"/>
  <c r="G26" i="236"/>
  <c r="H45" i="233"/>
  <c r="G26" i="230"/>
  <c r="F26" i="1"/>
  <c r="G44" i="1"/>
  <c r="G45" i="1" s="1"/>
  <c r="L26" i="257"/>
  <c r="D26" i="256"/>
  <c r="D45" i="256" s="1"/>
  <c r="E44" i="256"/>
  <c r="H26" i="255"/>
  <c r="H45" i="255" s="1"/>
  <c r="K44" i="254"/>
  <c r="K45" i="254" s="1"/>
  <c r="C26" i="246"/>
  <c r="C45" i="246" s="1"/>
  <c r="D44" i="246"/>
  <c r="I26" i="244"/>
  <c r="F26" i="241"/>
  <c r="F44" i="241"/>
  <c r="H26" i="239"/>
  <c r="H45" i="239" s="1"/>
  <c r="J44" i="239"/>
  <c r="C44" i="238"/>
  <c r="H26" i="236"/>
  <c r="H45" i="236" s="1"/>
  <c r="J44" i="236"/>
  <c r="J45" i="236" s="1"/>
  <c r="I26" i="233"/>
  <c r="I45" i="233" s="1"/>
  <c r="F44" i="227"/>
  <c r="H26" i="226"/>
  <c r="H45" i="226" s="1"/>
  <c r="C44" i="224"/>
  <c r="C45" i="224" s="1"/>
  <c r="G26" i="217"/>
  <c r="G45" i="217" s="1"/>
  <c r="L26" i="207"/>
  <c r="G44" i="206"/>
  <c r="G45" i="206" s="1"/>
  <c r="C44" i="1"/>
  <c r="E26" i="236"/>
  <c r="E26" i="230"/>
  <c r="E45" i="230" s="1"/>
  <c r="C45" i="253"/>
  <c r="J26" i="249"/>
  <c r="J45" i="249" s="1"/>
  <c r="I44" i="249"/>
  <c r="I44" i="244"/>
  <c r="E26" i="241"/>
  <c r="G26" i="239"/>
  <c r="E26" i="252"/>
  <c r="E45" i="252" s="1"/>
  <c r="F26" i="251"/>
  <c r="F44" i="251"/>
  <c r="J44" i="250"/>
  <c r="H44" i="1"/>
  <c r="E26" i="256"/>
  <c r="F44" i="256"/>
  <c r="L26" i="254"/>
  <c r="L45" i="254" s="1"/>
  <c r="L44" i="254"/>
  <c r="C44" i="253"/>
  <c r="G26" i="251"/>
  <c r="G45" i="251" s="1"/>
  <c r="E45" i="247"/>
  <c r="D26" i="246"/>
  <c r="E44" i="246"/>
  <c r="J26" i="244"/>
  <c r="K44" i="244"/>
  <c r="K45" i="244" s="1"/>
  <c r="C44" i="243"/>
  <c r="C45" i="243" s="1"/>
  <c r="G26" i="241"/>
  <c r="G44" i="241"/>
  <c r="I26" i="239"/>
  <c r="K44" i="239"/>
  <c r="C26" i="238"/>
  <c r="D44" i="238"/>
  <c r="I26" i="236"/>
  <c r="I45" i="236" s="1"/>
  <c r="C45" i="232"/>
  <c r="G45" i="227"/>
  <c r="L44" i="225"/>
  <c r="L45" i="225" s="1"/>
  <c r="I26" i="222"/>
  <c r="L26" i="215"/>
  <c r="L45" i="215" s="1"/>
  <c r="H26" i="213"/>
  <c r="H45" i="213" s="1"/>
  <c r="J26" i="212"/>
  <c r="J45" i="212" s="1"/>
  <c r="F26" i="209"/>
  <c r="F45" i="209" s="1"/>
  <c r="G44" i="209"/>
  <c r="H44" i="206"/>
  <c r="L26" i="204"/>
  <c r="I26" i="198"/>
  <c r="I26" i="195"/>
  <c r="E45" i="192"/>
  <c r="L26" i="182"/>
  <c r="D26" i="181"/>
  <c r="E44" i="181"/>
  <c r="F44" i="174"/>
  <c r="H44" i="168"/>
  <c r="F45" i="156"/>
  <c r="C45" i="152"/>
  <c r="H45" i="189"/>
  <c r="J44" i="227"/>
  <c r="H26" i="222"/>
  <c r="H45" i="222" s="1"/>
  <c r="J26" i="221"/>
  <c r="J45" i="221" s="1"/>
  <c r="L26" i="219"/>
  <c r="L44" i="219"/>
  <c r="D26" i="216"/>
  <c r="D44" i="216"/>
  <c r="J44" i="203"/>
  <c r="J45" i="203" s="1"/>
  <c r="J44" i="196"/>
  <c r="F45" i="174"/>
  <c r="L26" i="195"/>
  <c r="L26" i="186"/>
  <c r="E26" i="180"/>
  <c r="F44" i="180"/>
  <c r="F45" i="180" s="1"/>
  <c r="I44" i="171"/>
  <c r="C45" i="155"/>
  <c r="F44" i="192"/>
  <c r="I26" i="190"/>
  <c r="L26" i="188"/>
  <c r="L44" i="186"/>
  <c r="E45" i="183"/>
  <c r="G44" i="180"/>
  <c r="I44" i="177"/>
  <c r="H26" i="171"/>
  <c r="F45" i="203"/>
  <c r="G45" i="194"/>
  <c r="L45" i="197"/>
  <c r="D45" i="196"/>
  <c r="J45" i="194"/>
  <c r="H45" i="186"/>
  <c r="E45" i="176"/>
  <c r="H26" i="188"/>
  <c r="H45" i="188" s="1"/>
  <c r="E26" i="182"/>
  <c r="F44" i="182"/>
  <c r="F45" i="182" s="1"/>
  <c r="G45" i="173"/>
  <c r="F45" i="168"/>
  <c r="K26" i="152"/>
  <c r="C45" i="210"/>
  <c r="H45" i="208"/>
  <c r="J44" i="202"/>
  <c r="J45" i="202" s="1"/>
  <c r="J45" i="201"/>
  <c r="J45" i="185"/>
  <c r="H45" i="160"/>
  <c r="C44" i="207"/>
  <c r="C45" i="207" s="1"/>
  <c r="E44" i="205"/>
  <c r="L44" i="201"/>
  <c r="C44" i="200"/>
  <c r="C45" i="200" s="1"/>
  <c r="D26" i="198"/>
  <c r="D45" i="198" s="1"/>
  <c r="C44" i="198"/>
  <c r="K26" i="195"/>
  <c r="C44" i="193"/>
  <c r="D44" i="191"/>
  <c r="G44" i="189"/>
  <c r="I44" i="187"/>
  <c r="I45" i="187" s="1"/>
  <c r="J44" i="186"/>
  <c r="F26" i="179"/>
  <c r="F45" i="179" s="1"/>
  <c r="I26" i="173"/>
  <c r="J44" i="173"/>
  <c r="C26" i="169"/>
  <c r="C45" i="169" s="1"/>
  <c r="D44" i="169"/>
  <c r="J26" i="187"/>
  <c r="I44" i="179"/>
  <c r="C45" i="147"/>
  <c r="J26" i="235"/>
  <c r="K44" i="235"/>
  <c r="D44" i="234"/>
  <c r="C44" i="226"/>
  <c r="G44" i="224"/>
  <c r="G45" i="224" s="1"/>
  <c r="J44" i="223"/>
  <c r="J45" i="223" s="1"/>
  <c r="J26" i="222"/>
  <c r="J45" i="222" s="1"/>
  <c r="K44" i="222"/>
  <c r="D26" i="219"/>
  <c r="D44" i="219"/>
  <c r="F44" i="217"/>
  <c r="H45" i="216"/>
  <c r="I44" i="215"/>
  <c r="L45" i="213"/>
  <c r="D26" i="212"/>
  <c r="D44" i="212"/>
  <c r="H26" i="210"/>
  <c r="I44" i="210"/>
  <c r="F26" i="207"/>
  <c r="I26" i="205"/>
  <c r="I44" i="205"/>
  <c r="K26" i="203"/>
  <c r="G26" i="200"/>
  <c r="H26" i="199"/>
  <c r="H45" i="199" s="1"/>
  <c r="J44" i="197"/>
  <c r="J45" i="197" s="1"/>
  <c r="D44" i="195"/>
  <c r="H44" i="191"/>
  <c r="K26" i="190"/>
  <c r="K26" i="189"/>
  <c r="D26" i="184"/>
  <c r="J26" i="179"/>
  <c r="L26" i="176"/>
  <c r="G44" i="172"/>
  <c r="K44" i="166"/>
  <c r="J26" i="166"/>
  <c r="J45" i="166" s="1"/>
  <c r="F45" i="162"/>
  <c r="L26" i="222"/>
  <c r="H26" i="218"/>
  <c r="H45" i="218" s="1"/>
  <c r="J44" i="216"/>
  <c r="E44" i="213"/>
  <c r="E44" i="202"/>
  <c r="E45" i="202" s="1"/>
  <c r="I26" i="200"/>
  <c r="I44" i="200"/>
  <c r="J44" i="199"/>
  <c r="J45" i="199" s="1"/>
  <c r="J26" i="198"/>
  <c r="I44" i="198"/>
  <c r="K26" i="197"/>
  <c r="K45" i="197" s="1"/>
  <c r="J44" i="192"/>
  <c r="J45" i="192" s="1"/>
  <c r="I26" i="191"/>
  <c r="D45" i="188"/>
  <c r="C44" i="188"/>
  <c r="C45" i="188" s="1"/>
  <c r="F44" i="184"/>
  <c r="F45" i="184" s="1"/>
  <c r="E26" i="181"/>
  <c r="F44" i="181"/>
  <c r="F26" i="178"/>
  <c r="F45" i="178" s="1"/>
  <c r="K45" i="148"/>
  <c r="K44" i="240"/>
  <c r="K45" i="240" s="1"/>
  <c r="G44" i="237"/>
  <c r="L26" i="235"/>
  <c r="D26" i="234"/>
  <c r="F44" i="234"/>
  <c r="L26" i="232"/>
  <c r="D26" i="231"/>
  <c r="E44" i="231"/>
  <c r="H26" i="230"/>
  <c r="H45" i="230" s="1"/>
  <c r="J26" i="229"/>
  <c r="K44" i="229"/>
  <c r="K45" i="229" s="1"/>
  <c r="D26" i="226"/>
  <c r="E44" i="226"/>
  <c r="E45" i="226" s="1"/>
  <c r="H26" i="225"/>
  <c r="H45" i="225" s="1"/>
  <c r="I44" i="224"/>
  <c r="J26" i="1"/>
  <c r="K44" i="1"/>
  <c r="C44" i="258"/>
  <c r="C45" i="258" s="1"/>
  <c r="H26" i="256"/>
  <c r="F26" i="253"/>
  <c r="F44" i="253"/>
  <c r="J26" i="251"/>
  <c r="J45" i="251" s="1"/>
  <c r="L26" i="249"/>
  <c r="K44" i="249"/>
  <c r="L26" i="247"/>
  <c r="K44" i="247"/>
  <c r="E26" i="244"/>
  <c r="F44" i="244"/>
  <c r="F45" i="244" s="1"/>
  <c r="K26" i="242"/>
  <c r="K45" i="242" s="1"/>
  <c r="L44" i="242"/>
  <c r="L44" i="240"/>
  <c r="G26" i="237"/>
  <c r="C26" i="235"/>
  <c r="C45" i="235" s="1"/>
  <c r="E26" i="234"/>
  <c r="E45" i="234" s="1"/>
  <c r="G44" i="234"/>
  <c r="E26" i="231"/>
  <c r="F44" i="231"/>
  <c r="F45" i="231" s="1"/>
  <c r="J44" i="230"/>
  <c r="J45" i="230" s="1"/>
  <c r="L44" i="229"/>
  <c r="C26" i="228"/>
  <c r="C45" i="228" s="1"/>
  <c r="C44" i="228"/>
  <c r="F44" i="226"/>
  <c r="I26" i="224"/>
  <c r="I45" i="224" s="1"/>
  <c r="G45" i="219"/>
  <c r="K26" i="216"/>
  <c r="K45" i="216" s="1"/>
  <c r="L44" i="215"/>
  <c r="C44" i="214"/>
  <c r="G26" i="212"/>
  <c r="G45" i="212" s="1"/>
  <c r="K45" i="210"/>
  <c r="I26" i="207"/>
  <c r="J44" i="207"/>
  <c r="L26" i="205"/>
  <c r="L44" i="205"/>
  <c r="F44" i="202"/>
  <c r="H26" i="201"/>
  <c r="H45" i="201" s="1"/>
  <c r="E44" i="196"/>
  <c r="E45" i="196" s="1"/>
  <c r="F26" i="195"/>
  <c r="F45" i="195" s="1"/>
  <c r="J44" i="194"/>
  <c r="K26" i="192"/>
  <c r="K44" i="191"/>
  <c r="D44" i="188"/>
  <c r="G45" i="184"/>
  <c r="G45" i="178"/>
  <c r="H26" i="175"/>
  <c r="H45" i="175" s="1"/>
  <c r="I44" i="175"/>
  <c r="I45" i="155"/>
  <c r="J26" i="207"/>
  <c r="K44" i="207"/>
  <c r="C26" i="204"/>
  <c r="C44" i="204"/>
  <c r="K26" i="194"/>
  <c r="K44" i="193"/>
  <c r="K26" i="191"/>
  <c r="K45" i="191" s="1"/>
  <c r="D44" i="190"/>
  <c r="F26" i="188"/>
  <c r="G26" i="186"/>
  <c r="G45" i="186" s="1"/>
  <c r="F44" i="186"/>
  <c r="H44" i="184"/>
  <c r="H45" i="184" s="1"/>
  <c r="C44" i="177"/>
  <c r="F45" i="176"/>
  <c r="I45" i="175"/>
  <c r="F44" i="168"/>
  <c r="G44" i="254"/>
  <c r="G45" i="254" s="1"/>
  <c r="H26" i="253"/>
  <c r="H45" i="253" s="1"/>
  <c r="H44" i="253"/>
  <c r="L26" i="251"/>
  <c r="L45" i="251" s="1"/>
  <c r="L44" i="251"/>
  <c r="G26" i="244"/>
  <c r="D26" i="241"/>
  <c r="C44" i="241"/>
  <c r="C45" i="241" s="1"/>
  <c r="D26" i="239"/>
  <c r="D44" i="239"/>
  <c r="I26" i="237"/>
  <c r="I45" i="237" s="1"/>
  <c r="J44" i="237"/>
  <c r="G26" i="234"/>
  <c r="I44" i="234"/>
  <c r="G26" i="231"/>
  <c r="G45" i="231" s="1"/>
  <c r="C26" i="229"/>
  <c r="C45" i="229" s="1"/>
  <c r="E44" i="228"/>
  <c r="G26" i="226"/>
  <c r="G45" i="226" s="1"/>
  <c r="H44" i="226"/>
  <c r="G26" i="221"/>
  <c r="G45" i="221" s="1"/>
  <c r="I26" i="219"/>
  <c r="I44" i="219"/>
  <c r="K26" i="218"/>
  <c r="K44" i="217"/>
  <c r="C26" i="215"/>
  <c r="C45" i="215" s="1"/>
  <c r="I26" i="212"/>
  <c r="I45" i="212" s="1"/>
  <c r="I44" i="212"/>
  <c r="F44" i="209"/>
  <c r="K26" i="207"/>
  <c r="K45" i="207" s="1"/>
  <c r="L44" i="207"/>
  <c r="C26" i="206"/>
  <c r="C44" i="206"/>
  <c r="D26" i="204"/>
  <c r="D45" i="204" s="1"/>
  <c r="D44" i="204"/>
  <c r="L26" i="200"/>
  <c r="L44" i="200"/>
  <c r="C26" i="198"/>
  <c r="L44" i="198"/>
  <c r="C44" i="197"/>
  <c r="I44" i="195"/>
  <c r="L26" i="191"/>
  <c r="D26" i="190"/>
  <c r="E44" i="190"/>
  <c r="E45" i="190" s="1"/>
  <c r="G45" i="188"/>
  <c r="F44" i="188"/>
  <c r="I44" i="184"/>
  <c r="K44" i="178"/>
  <c r="C26" i="177"/>
  <c r="C45" i="177" s="1"/>
  <c r="D44" i="177"/>
  <c r="K26" i="172"/>
  <c r="L44" i="172"/>
  <c r="E26" i="168"/>
  <c r="E45" i="168" s="1"/>
  <c r="C26" i="209"/>
  <c r="C45" i="209" s="1"/>
  <c r="D26" i="208"/>
  <c r="E44" i="208"/>
  <c r="E45" i="208" s="1"/>
  <c r="J26" i="206"/>
  <c r="J45" i="206" s="1"/>
  <c r="K26" i="204"/>
  <c r="K45" i="204" s="1"/>
  <c r="K44" i="204"/>
  <c r="C26" i="201"/>
  <c r="C45" i="201" s="1"/>
  <c r="C44" i="201"/>
  <c r="D26" i="199"/>
  <c r="D45" i="199" s="1"/>
  <c r="D44" i="199"/>
  <c r="E44" i="198"/>
  <c r="E45" i="198" s="1"/>
  <c r="G26" i="195"/>
  <c r="G45" i="195" s="1"/>
  <c r="I26" i="193"/>
  <c r="F44" i="191"/>
  <c r="F45" i="191" s="1"/>
  <c r="C44" i="189"/>
  <c r="L44" i="188"/>
  <c r="J26" i="186"/>
  <c r="D44" i="184"/>
  <c r="I44" i="182"/>
  <c r="G44" i="179"/>
  <c r="K26" i="177"/>
  <c r="L44" i="177"/>
  <c r="C26" i="176"/>
  <c r="D44" i="176"/>
  <c r="D45" i="176" s="1"/>
  <c r="I44" i="174"/>
  <c r="G44" i="171"/>
  <c r="K26" i="169"/>
  <c r="K45" i="169" s="1"/>
  <c r="L44" i="169"/>
  <c r="C26" i="168"/>
  <c r="D44" i="168"/>
  <c r="I44" i="166"/>
  <c r="G44" i="163"/>
  <c r="I26" i="162"/>
  <c r="I45" i="162" s="1"/>
  <c r="K44" i="160"/>
  <c r="K26" i="159"/>
  <c r="K45" i="159" s="1"/>
  <c r="E26" i="156"/>
  <c r="E44" i="156"/>
  <c r="J26" i="154"/>
  <c r="K44" i="154"/>
  <c r="G26" i="149"/>
  <c r="G26" i="144"/>
  <c r="G44" i="144"/>
  <c r="F26" i="135"/>
  <c r="F45" i="135" s="1"/>
  <c r="J44" i="122"/>
  <c r="K45" i="154"/>
  <c r="C45" i="146"/>
  <c r="I26" i="132"/>
  <c r="G45" i="115"/>
  <c r="J26" i="195"/>
  <c r="J45" i="195" s="1"/>
  <c r="L26" i="193"/>
  <c r="L44" i="193"/>
  <c r="J26" i="191"/>
  <c r="I44" i="191"/>
  <c r="J44" i="190"/>
  <c r="J45" i="190" s="1"/>
  <c r="F44" i="189"/>
  <c r="F45" i="189" s="1"/>
  <c r="D26" i="187"/>
  <c r="D45" i="187" s="1"/>
  <c r="K44" i="186"/>
  <c r="J44" i="185"/>
  <c r="I26" i="184"/>
  <c r="K26" i="182"/>
  <c r="K45" i="182" s="1"/>
  <c r="L44" i="182"/>
  <c r="C26" i="181"/>
  <c r="D44" i="181"/>
  <c r="I26" i="179"/>
  <c r="J44" i="179"/>
  <c r="G44" i="176"/>
  <c r="K26" i="174"/>
  <c r="K45" i="174" s="1"/>
  <c r="L44" i="174"/>
  <c r="C26" i="173"/>
  <c r="D44" i="173"/>
  <c r="I26" i="171"/>
  <c r="J44" i="171"/>
  <c r="G44" i="168"/>
  <c r="K26" i="166"/>
  <c r="K45" i="166" s="1"/>
  <c r="J26" i="163"/>
  <c r="J44" i="163"/>
  <c r="L26" i="161"/>
  <c r="L44" i="161"/>
  <c r="D26" i="158"/>
  <c r="E44" i="158"/>
  <c r="J45" i="149"/>
  <c r="K44" i="149"/>
  <c r="D26" i="146"/>
  <c r="D45" i="146" s="1"/>
  <c r="E44" i="146"/>
  <c r="L26" i="140"/>
  <c r="L45" i="140" s="1"/>
  <c r="C45" i="138"/>
  <c r="F26" i="133"/>
  <c r="C26" i="130"/>
  <c r="L44" i="125"/>
  <c r="H45" i="115"/>
  <c r="G26" i="176"/>
  <c r="L26" i="174"/>
  <c r="D26" i="173"/>
  <c r="E44" i="173"/>
  <c r="J26" i="171"/>
  <c r="K44" i="171"/>
  <c r="F45" i="170"/>
  <c r="G26" i="168"/>
  <c r="L26" i="166"/>
  <c r="D26" i="165"/>
  <c r="E44" i="165"/>
  <c r="K26" i="163"/>
  <c r="K45" i="163" s="1"/>
  <c r="C26" i="160"/>
  <c r="C45" i="160" s="1"/>
  <c r="E26" i="158"/>
  <c r="E45" i="158" s="1"/>
  <c r="F44" i="158"/>
  <c r="F45" i="158" s="1"/>
  <c r="I45" i="157"/>
  <c r="K26" i="149"/>
  <c r="L44" i="149"/>
  <c r="E26" i="146"/>
  <c r="E45" i="146" s="1"/>
  <c r="K26" i="144"/>
  <c r="D45" i="139"/>
  <c r="F44" i="137"/>
  <c r="J26" i="135"/>
  <c r="J45" i="135" s="1"/>
  <c r="L26" i="131"/>
  <c r="L26" i="125"/>
  <c r="I44" i="118"/>
  <c r="J45" i="105"/>
  <c r="K26" i="179"/>
  <c r="L44" i="179"/>
  <c r="C44" i="178"/>
  <c r="H26" i="176"/>
  <c r="H45" i="176" s="1"/>
  <c r="I44" i="176"/>
  <c r="H45" i="168"/>
  <c r="E45" i="165"/>
  <c r="I45" i="164"/>
  <c r="J45" i="141"/>
  <c r="E45" i="139"/>
  <c r="F45" i="132"/>
  <c r="C44" i="194"/>
  <c r="C44" i="192"/>
  <c r="L44" i="191"/>
  <c r="I44" i="189"/>
  <c r="I45" i="189" s="1"/>
  <c r="G26" i="187"/>
  <c r="G45" i="187" s="1"/>
  <c r="L26" i="184"/>
  <c r="L45" i="184" s="1"/>
  <c r="G44" i="181"/>
  <c r="G45" i="181" s="1"/>
  <c r="L26" i="179"/>
  <c r="L45" i="179" s="1"/>
  <c r="C26" i="178"/>
  <c r="D44" i="178"/>
  <c r="I26" i="176"/>
  <c r="G44" i="173"/>
  <c r="L26" i="171"/>
  <c r="L45" i="171" s="1"/>
  <c r="C26" i="170"/>
  <c r="D44" i="170"/>
  <c r="I26" i="168"/>
  <c r="G44" i="165"/>
  <c r="G45" i="165" s="1"/>
  <c r="C26" i="162"/>
  <c r="C45" i="162" s="1"/>
  <c r="E26" i="160"/>
  <c r="E44" i="160"/>
  <c r="G26" i="158"/>
  <c r="G45" i="158" s="1"/>
  <c r="H26" i="153"/>
  <c r="H44" i="153"/>
  <c r="H26" i="151"/>
  <c r="H45" i="151" s="1"/>
  <c r="H44" i="151"/>
  <c r="D26" i="148"/>
  <c r="D45" i="148" s="1"/>
  <c r="D44" i="148"/>
  <c r="I45" i="133"/>
  <c r="E45" i="114"/>
  <c r="F45" i="106"/>
  <c r="J45" i="59"/>
  <c r="D45" i="141"/>
  <c r="H45" i="127"/>
  <c r="G45" i="129"/>
  <c r="H45" i="111"/>
  <c r="C45" i="105"/>
  <c r="I45" i="161"/>
  <c r="C45" i="157"/>
  <c r="E45" i="155"/>
  <c r="J45" i="138"/>
  <c r="H26" i="195"/>
  <c r="H45" i="195" s="1"/>
  <c r="J44" i="193"/>
  <c r="J45" i="193" s="1"/>
  <c r="H26" i="191"/>
  <c r="H45" i="191" s="1"/>
  <c r="L45" i="187"/>
  <c r="D45" i="183"/>
  <c r="H45" i="178"/>
  <c r="H45" i="170"/>
  <c r="C44" i="158"/>
  <c r="C45" i="158" s="1"/>
  <c r="F44" i="156"/>
  <c r="I26" i="131"/>
  <c r="I45" i="131" s="1"/>
  <c r="E45" i="120"/>
  <c r="D45" i="110"/>
  <c r="G45" i="109"/>
  <c r="I26" i="163"/>
  <c r="I45" i="163" s="1"/>
  <c r="K44" i="161"/>
  <c r="K45" i="161" s="1"/>
  <c r="K45" i="160"/>
  <c r="E26" i="157"/>
  <c r="E44" i="157"/>
  <c r="H44" i="155"/>
  <c r="H45" i="155" s="1"/>
  <c r="C44" i="152"/>
  <c r="E26" i="150"/>
  <c r="E45" i="150" s="1"/>
  <c r="F26" i="145"/>
  <c r="F45" i="145" s="1"/>
  <c r="F44" i="145"/>
  <c r="K44" i="140"/>
  <c r="K45" i="140" s="1"/>
  <c r="L26" i="139"/>
  <c r="L45" i="139" s="1"/>
  <c r="D45" i="137"/>
  <c r="E26" i="136"/>
  <c r="E45" i="136" s="1"/>
  <c r="G45" i="134"/>
  <c r="H45" i="132"/>
  <c r="K44" i="131"/>
  <c r="L26" i="130"/>
  <c r="L45" i="130" s="1"/>
  <c r="C44" i="130"/>
  <c r="L45" i="111"/>
  <c r="F26" i="164"/>
  <c r="F45" i="164" s="1"/>
  <c r="K26" i="162"/>
  <c r="K45" i="162" s="1"/>
  <c r="C26" i="159"/>
  <c r="C45" i="159" s="1"/>
  <c r="G44" i="157"/>
  <c r="I45" i="156"/>
  <c r="C44" i="154"/>
  <c r="C45" i="154" s="1"/>
  <c r="G26" i="150"/>
  <c r="L26" i="148"/>
  <c r="L44" i="148"/>
  <c r="H26" i="145"/>
  <c r="H44" i="145"/>
  <c r="K45" i="144"/>
  <c r="K45" i="141"/>
  <c r="D44" i="138"/>
  <c r="J26" i="132"/>
  <c r="J45" i="132" s="1"/>
  <c r="J44" i="132"/>
  <c r="G26" i="123"/>
  <c r="K45" i="108"/>
  <c r="H45" i="107"/>
  <c r="G26" i="172"/>
  <c r="G45" i="172" s="1"/>
  <c r="L26" i="170"/>
  <c r="D26" i="169"/>
  <c r="E44" i="169"/>
  <c r="I26" i="167"/>
  <c r="I45" i="167" s="1"/>
  <c r="I44" i="164"/>
  <c r="L26" i="162"/>
  <c r="L44" i="162"/>
  <c r="D26" i="159"/>
  <c r="D44" i="159"/>
  <c r="L45" i="141"/>
  <c r="J45" i="140"/>
  <c r="H26" i="136"/>
  <c r="H45" i="136" s="1"/>
  <c r="I44" i="126"/>
  <c r="I45" i="126" s="1"/>
  <c r="H44" i="113"/>
  <c r="D26" i="186"/>
  <c r="K44" i="185"/>
  <c r="I26" i="183"/>
  <c r="I45" i="183" s="1"/>
  <c r="K44" i="183"/>
  <c r="C44" i="182"/>
  <c r="I44" i="180"/>
  <c r="E26" i="177"/>
  <c r="E45" i="177" s="1"/>
  <c r="F44" i="177"/>
  <c r="F45" i="177" s="1"/>
  <c r="J26" i="175"/>
  <c r="K44" i="175"/>
  <c r="C44" i="174"/>
  <c r="I44" i="172"/>
  <c r="I45" i="172" s="1"/>
  <c r="E26" i="169"/>
  <c r="F44" i="169"/>
  <c r="F45" i="169" s="1"/>
  <c r="J26" i="167"/>
  <c r="K44" i="167"/>
  <c r="C44" i="166"/>
  <c r="C26" i="161"/>
  <c r="C45" i="161" s="1"/>
  <c r="E26" i="159"/>
  <c r="E44" i="159"/>
  <c r="K26" i="155"/>
  <c r="J44" i="150"/>
  <c r="D26" i="147"/>
  <c r="D44" i="147"/>
  <c r="C45" i="144"/>
  <c r="C45" i="142"/>
  <c r="C44" i="141"/>
  <c r="C45" i="141" s="1"/>
  <c r="K45" i="134"/>
  <c r="H26" i="126"/>
  <c r="H45" i="126" s="1"/>
  <c r="J44" i="126"/>
  <c r="I26" i="118"/>
  <c r="I45" i="118" s="1"/>
  <c r="G26" i="113"/>
  <c r="H45" i="85"/>
  <c r="H26" i="235"/>
  <c r="H45" i="235" s="1"/>
  <c r="I44" i="235"/>
  <c r="G44" i="232"/>
  <c r="L26" i="230"/>
  <c r="D26" i="229"/>
  <c r="H26" i="228"/>
  <c r="H45" i="228" s="1"/>
  <c r="J44" i="226"/>
  <c r="J45" i="226" s="1"/>
  <c r="J26" i="225"/>
  <c r="J45" i="225" s="1"/>
  <c r="L26" i="223"/>
  <c r="L45" i="223" s="1"/>
  <c r="L44" i="223"/>
  <c r="D26" i="220"/>
  <c r="D44" i="220"/>
  <c r="F44" i="218"/>
  <c r="F45" i="218" s="1"/>
  <c r="H26" i="217"/>
  <c r="H45" i="217" s="1"/>
  <c r="J44" i="215"/>
  <c r="J45" i="215" s="1"/>
  <c r="J26" i="214"/>
  <c r="J45" i="214" s="1"/>
  <c r="L26" i="212"/>
  <c r="L44" i="212"/>
  <c r="C44" i="211"/>
  <c r="H26" i="209"/>
  <c r="I44" i="209"/>
  <c r="E44" i="206"/>
  <c r="E45" i="206" s="1"/>
  <c r="F44" i="204"/>
  <c r="H26" i="203"/>
  <c r="H45" i="203" s="1"/>
  <c r="J44" i="201"/>
  <c r="J26" i="200"/>
  <c r="J45" i="200" s="1"/>
  <c r="K26" i="199"/>
  <c r="K45" i="199" s="1"/>
  <c r="L26" i="196"/>
  <c r="L44" i="196"/>
  <c r="D26" i="193"/>
  <c r="D45" i="193" s="1"/>
  <c r="D44" i="193"/>
  <c r="L26" i="190"/>
  <c r="L44" i="190"/>
  <c r="J44" i="189"/>
  <c r="J45" i="189" s="1"/>
  <c r="I26" i="188"/>
  <c r="I45" i="188" s="1"/>
  <c r="H26" i="187"/>
  <c r="H45" i="187" s="1"/>
  <c r="C44" i="186"/>
  <c r="L44" i="185"/>
  <c r="L45" i="185" s="1"/>
  <c r="J26" i="183"/>
  <c r="L44" i="183"/>
  <c r="C26" i="182"/>
  <c r="D44" i="182"/>
  <c r="I26" i="180"/>
  <c r="G44" i="177"/>
  <c r="K26" i="175"/>
  <c r="L44" i="175"/>
  <c r="C26" i="174"/>
  <c r="C45" i="174" s="1"/>
  <c r="D44" i="174"/>
  <c r="G44" i="169"/>
  <c r="K26" i="167"/>
  <c r="L44" i="167"/>
  <c r="C26" i="166"/>
  <c r="C45" i="166" s="1"/>
  <c r="D44" i="166"/>
  <c r="C44" i="155"/>
  <c r="E45" i="154"/>
  <c r="F44" i="154"/>
  <c r="H26" i="152"/>
  <c r="H44" i="152"/>
  <c r="J26" i="150"/>
  <c r="K44" i="150"/>
  <c r="C44" i="149"/>
  <c r="C45" i="149" s="1"/>
  <c r="E45" i="147"/>
  <c r="D26" i="142"/>
  <c r="D45" i="142" s="1"/>
  <c r="E45" i="119"/>
  <c r="H26" i="113"/>
  <c r="I26" i="235"/>
  <c r="I45" i="235" s="1"/>
  <c r="J44" i="235"/>
  <c r="G26" i="232"/>
  <c r="E26" i="229"/>
  <c r="E45" i="229" s="1"/>
  <c r="F44" i="229"/>
  <c r="F45" i="229" s="1"/>
  <c r="I26" i="227"/>
  <c r="I44" i="227"/>
  <c r="K44" i="225"/>
  <c r="C26" i="222"/>
  <c r="C44" i="222"/>
  <c r="E44" i="221"/>
  <c r="E45" i="221" s="1"/>
  <c r="G26" i="218"/>
  <c r="G45" i="218" s="1"/>
  <c r="I26" i="216"/>
  <c r="I44" i="216"/>
  <c r="K26" i="215"/>
  <c r="K45" i="215" s="1"/>
  <c r="K44" i="214"/>
  <c r="K45" i="214" s="1"/>
  <c r="C26" i="211"/>
  <c r="C45" i="211" s="1"/>
  <c r="D44" i="211"/>
  <c r="D45" i="211" s="1"/>
  <c r="I26" i="209"/>
  <c r="J44" i="209"/>
  <c r="F26" i="206"/>
  <c r="F45" i="206" s="1"/>
  <c r="F44" i="206"/>
  <c r="G26" i="204"/>
  <c r="G45" i="204" s="1"/>
  <c r="I26" i="202"/>
  <c r="K44" i="200"/>
  <c r="L26" i="198"/>
  <c r="K44" i="198"/>
  <c r="C26" i="196"/>
  <c r="C45" i="196" s="1"/>
  <c r="C44" i="195"/>
  <c r="E44" i="194"/>
  <c r="E45" i="194" s="1"/>
  <c r="C26" i="190"/>
  <c r="C45" i="190" s="1"/>
  <c r="J26" i="188"/>
  <c r="J45" i="188" s="1"/>
  <c r="D44" i="186"/>
  <c r="K26" i="183"/>
  <c r="D26" i="182"/>
  <c r="E44" i="182"/>
  <c r="J26" i="180"/>
  <c r="K44" i="180"/>
  <c r="C44" i="179"/>
  <c r="C45" i="179" s="1"/>
  <c r="G26" i="177"/>
  <c r="G45" i="177" s="1"/>
  <c r="L26" i="175"/>
  <c r="D26" i="174"/>
  <c r="E44" i="174"/>
  <c r="J26" i="172"/>
  <c r="K44" i="172"/>
  <c r="C44" i="171"/>
  <c r="G26" i="169"/>
  <c r="L26" i="167"/>
  <c r="D26" i="166"/>
  <c r="E44" i="166"/>
  <c r="J26" i="164"/>
  <c r="L44" i="164"/>
  <c r="C26" i="163"/>
  <c r="C45" i="163" s="1"/>
  <c r="E26" i="161"/>
  <c r="E45" i="161" s="1"/>
  <c r="E44" i="161"/>
  <c r="G44" i="159"/>
  <c r="G45" i="159" s="1"/>
  <c r="I45" i="158"/>
  <c r="F26" i="154"/>
  <c r="G44" i="154"/>
  <c r="I26" i="152"/>
  <c r="I45" i="152" s="1"/>
  <c r="I44" i="152"/>
  <c r="K26" i="150"/>
  <c r="F26" i="147"/>
  <c r="F44" i="147"/>
  <c r="L26" i="145"/>
  <c r="L44" i="145"/>
  <c r="H44" i="138"/>
  <c r="C45" i="134"/>
  <c r="D44" i="128"/>
  <c r="L44" i="126"/>
  <c r="C26" i="171"/>
  <c r="D44" i="171"/>
  <c r="I44" i="169"/>
  <c r="E26" i="166"/>
  <c r="F44" i="166"/>
  <c r="F45" i="166" s="1"/>
  <c r="K26" i="164"/>
  <c r="K44" i="158"/>
  <c r="K45" i="158" s="1"/>
  <c r="L26" i="157"/>
  <c r="L44" i="157"/>
  <c r="D26" i="155"/>
  <c r="D45" i="155" s="1"/>
  <c r="G26" i="154"/>
  <c r="G26" i="147"/>
  <c r="G45" i="147" s="1"/>
  <c r="D44" i="135"/>
  <c r="D45" i="135" s="1"/>
  <c r="E44" i="128"/>
  <c r="K26" i="126"/>
  <c r="K45" i="126" s="1"/>
  <c r="G26" i="119"/>
  <c r="G45" i="119" s="1"/>
  <c r="G44" i="182"/>
  <c r="L26" i="180"/>
  <c r="D26" i="179"/>
  <c r="D45" i="179" s="1"/>
  <c r="E44" i="179"/>
  <c r="I26" i="177"/>
  <c r="G44" i="174"/>
  <c r="L26" i="172"/>
  <c r="D26" i="171"/>
  <c r="D45" i="171" s="1"/>
  <c r="E44" i="171"/>
  <c r="I26" i="169"/>
  <c r="I45" i="169" s="1"/>
  <c r="G44" i="166"/>
  <c r="G45" i="166" s="1"/>
  <c r="L26" i="164"/>
  <c r="I26" i="160"/>
  <c r="I45" i="160" s="1"/>
  <c r="C44" i="157"/>
  <c r="C26" i="156"/>
  <c r="C45" i="156" s="1"/>
  <c r="I44" i="154"/>
  <c r="K44" i="152"/>
  <c r="F44" i="149"/>
  <c r="H26" i="147"/>
  <c r="H45" i="147" s="1"/>
  <c r="H44" i="147"/>
  <c r="G44" i="140"/>
  <c r="H26" i="138"/>
  <c r="J44" i="138"/>
  <c r="L26" i="129"/>
  <c r="C44" i="129"/>
  <c r="C45" i="129" s="1"/>
  <c r="D26" i="128"/>
  <c r="D45" i="128" s="1"/>
  <c r="I45" i="111"/>
  <c r="J26" i="232"/>
  <c r="J45" i="232" s="1"/>
  <c r="K44" i="232"/>
  <c r="C44" i="231"/>
  <c r="I44" i="229"/>
  <c r="L26" i="227"/>
  <c r="L45" i="227" s="1"/>
  <c r="L44" i="227"/>
  <c r="D26" i="224"/>
  <c r="D45" i="224" s="1"/>
  <c r="D44" i="224"/>
  <c r="F44" i="222"/>
  <c r="H26" i="221"/>
  <c r="H45" i="221" s="1"/>
  <c r="J44" i="219"/>
  <c r="J45" i="219" s="1"/>
  <c r="J26" i="218"/>
  <c r="J45" i="218" s="1"/>
  <c r="L26" i="216"/>
  <c r="L45" i="216" s="1"/>
  <c r="L44" i="216"/>
  <c r="D26" i="213"/>
  <c r="D45" i="213" s="1"/>
  <c r="D44" i="213"/>
  <c r="L26" i="209"/>
  <c r="C26" i="208"/>
  <c r="D44" i="208"/>
  <c r="I26" i="206"/>
  <c r="I44" i="206"/>
  <c r="J44" i="205"/>
  <c r="J26" i="204"/>
  <c r="J45" i="204" s="1"/>
  <c r="L26" i="202"/>
  <c r="L44" i="202"/>
  <c r="C44" i="199"/>
  <c r="C45" i="199" s="1"/>
  <c r="D26" i="197"/>
  <c r="D44" i="197"/>
  <c r="F44" i="195"/>
  <c r="H26" i="194"/>
  <c r="H45" i="194" s="1"/>
  <c r="H26" i="192"/>
  <c r="H45" i="192" s="1"/>
  <c r="D26" i="189"/>
  <c r="D45" i="189" s="1"/>
  <c r="K44" i="188"/>
  <c r="K45" i="188" s="1"/>
  <c r="J44" i="187"/>
  <c r="I26" i="186"/>
  <c r="I45" i="186" s="1"/>
  <c r="H26" i="185"/>
  <c r="H45" i="185" s="1"/>
  <c r="C44" i="184"/>
  <c r="G26" i="182"/>
  <c r="E26" i="179"/>
  <c r="E45" i="179" s="1"/>
  <c r="F44" i="179"/>
  <c r="J26" i="177"/>
  <c r="J45" i="177" s="1"/>
  <c r="K44" i="177"/>
  <c r="C44" i="176"/>
  <c r="G26" i="174"/>
  <c r="E45" i="171"/>
  <c r="F44" i="163"/>
  <c r="F45" i="163" s="1"/>
  <c r="J26" i="159"/>
  <c r="J44" i="159"/>
  <c r="I26" i="154"/>
  <c r="I45" i="154" s="1"/>
  <c r="J44" i="154"/>
  <c r="F26" i="149"/>
  <c r="F45" i="144"/>
  <c r="F44" i="144"/>
  <c r="H26" i="140"/>
  <c r="H45" i="140" s="1"/>
  <c r="K44" i="139"/>
  <c r="K45" i="139" s="1"/>
  <c r="C45" i="137"/>
  <c r="E26" i="135"/>
  <c r="E45" i="135" s="1"/>
  <c r="C44" i="133"/>
  <c r="E26" i="128"/>
  <c r="E45" i="128" s="1"/>
  <c r="G44" i="128"/>
  <c r="F44" i="115"/>
  <c r="L45" i="113"/>
  <c r="J45" i="111"/>
  <c r="L26" i="109"/>
  <c r="L45" i="109" s="1"/>
  <c r="D26" i="106"/>
  <c r="D45" i="106" s="1"/>
  <c r="H26" i="104"/>
  <c r="H45" i="104" s="1"/>
  <c r="J44" i="104"/>
  <c r="D44" i="103"/>
  <c r="L26" i="101"/>
  <c r="F26" i="100"/>
  <c r="F45" i="100" s="1"/>
  <c r="H44" i="100"/>
  <c r="H45" i="100" s="1"/>
  <c r="J26" i="97"/>
  <c r="J45" i="97" s="1"/>
  <c r="L44" i="97"/>
  <c r="D26" i="96"/>
  <c r="F44" i="96"/>
  <c r="H26" i="93"/>
  <c r="H45" i="93" s="1"/>
  <c r="J44" i="93"/>
  <c r="D44" i="92"/>
  <c r="K26" i="90"/>
  <c r="K45" i="90" s="1"/>
  <c r="L44" i="90"/>
  <c r="L45" i="90" s="1"/>
  <c r="C45" i="74"/>
  <c r="L44" i="166"/>
  <c r="C26" i="165"/>
  <c r="D44" i="165"/>
  <c r="H26" i="163"/>
  <c r="J26" i="161"/>
  <c r="L26" i="159"/>
  <c r="L44" i="159"/>
  <c r="D44" i="156"/>
  <c r="D45" i="156" s="1"/>
  <c r="H26" i="154"/>
  <c r="H44" i="154"/>
  <c r="J26" i="152"/>
  <c r="J45" i="152" s="1"/>
  <c r="J44" i="152"/>
  <c r="L26" i="150"/>
  <c r="L44" i="150"/>
  <c r="C44" i="147"/>
  <c r="G26" i="145"/>
  <c r="G44" i="145"/>
  <c r="I26" i="144"/>
  <c r="I45" i="144" s="1"/>
  <c r="G26" i="143"/>
  <c r="G45" i="143" s="1"/>
  <c r="F44" i="143"/>
  <c r="F45" i="143" s="1"/>
  <c r="I44" i="138"/>
  <c r="I26" i="137"/>
  <c r="G26" i="136"/>
  <c r="F44" i="136"/>
  <c r="F45" i="136" s="1"/>
  <c r="K44" i="132"/>
  <c r="L44" i="131"/>
  <c r="F44" i="128"/>
  <c r="I26" i="127"/>
  <c r="I45" i="127" s="1"/>
  <c r="J26" i="126"/>
  <c r="F26" i="123"/>
  <c r="G44" i="123"/>
  <c r="K44" i="122"/>
  <c r="L26" i="121"/>
  <c r="C44" i="121"/>
  <c r="D26" i="120"/>
  <c r="E44" i="120"/>
  <c r="J26" i="118"/>
  <c r="G44" i="115"/>
  <c r="I45" i="114"/>
  <c r="K26" i="111"/>
  <c r="K45" i="111" s="1"/>
  <c r="C26" i="108"/>
  <c r="C45" i="108" s="1"/>
  <c r="E26" i="106"/>
  <c r="E44" i="106"/>
  <c r="I26" i="104"/>
  <c r="K44" i="104"/>
  <c r="C26" i="103"/>
  <c r="E44" i="103"/>
  <c r="E45" i="103" s="1"/>
  <c r="G26" i="100"/>
  <c r="G45" i="100" s="1"/>
  <c r="I44" i="100"/>
  <c r="C44" i="99"/>
  <c r="K26" i="97"/>
  <c r="K45" i="97" s="1"/>
  <c r="E26" i="96"/>
  <c r="G44" i="96"/>
  <c r="G45" i="96" s="1"/>
  <c r="I26" i="93"/>
  <c r="K44" i="93"/>
  <c r="K45" i="93" s="1"/>
  <c r="C26" i="92"/>
  <c r="E44" i="92"/>
  <c r="L26" i="90"/>
  <c r="D26" i="89"/>
  <c r="D44" i="89"/>
  <c r="D26" i="87"/>
  <c r="D44" i="87"/>
  <c r="D26" i="85"/>
  <c r="D44" i="85"/>
  <c r="D26" i="83"/>
  <c r="D45" i="83" s="1"/>
  <c r="D44" i="83"/>
  <c r="D26" i="81"/>
  <c r="C45" i="80"/>
  <c r="H45" i="69"/>
  <c r="D45" i="53"/>
  <c r="D45" i="103"/>
  <c r="F26" i="96"/>
  <c r="F45" i="96" s="1"/>
  <c r="H44" i="96"/>
  <c r="H45" i="96" s="1"/>
  <c r="J26" i="93"/>
  <c r="J45" i="93" s="1"/>
  <c r="L44" i="93"/>
  <c r="D26" i="92"/>
  <c r="F44" i="92"/>
  <c r="E26" i="89"/>
  <c r="E45" i="89" s="1"/>
  <c r="E26" i="87"/>
  <c r="E45" i="87" s="1"/>
  <c r="E26" i="85"/>
  <c r="E45" i="85" s="1"/>
  <c r="E26" i="83"/>
  <c r="E45" i="83" s="1"/>
  <c r="E26" i="81"/>
  <c r="E45" i="81" s="1"/>
  <c r="D44" i="81"/>
  <c r="K26" i="77"/>
  <c r="K45" i="77" s="1"/>
  <c r="I45" i="70"/>
  <c r="J44" i="59"/>
  <c r="L26" i="57"/>
  <c r="L45" i="57" s="1"/>
  <c r="F26" i="56"/>
  <c r="C45" i="125"/>
  <c r="C45" i="110"/>
  <c r="I45" i="105"/>
  <c r="I45" i="100"/>
  <c r="K44" i="78"/>
  <c r="L26" i="77"/>
  <c r="G44" i="74"/>
  <c r="G45" i="74" s="1"/>
  <c r="D45" i="71"/>
  <c r="F44" i="71"/>
  <c r="J45" i="69"/>
  <c r="J45" i="58"/>
  <c r="C45" i="57"/>
  <c r="I45" i="52"/>
  <c r="F45" i="92"/>
  <c r="K44" i="70"/>
  <c r="C45" i="68"/>
  <c r="K45" i="59"/>
  <c r="C45" i="58"/>
  <c r="I45" i="107"/>
  <c r="E44" i="76"/>
  <c r="F26" i="71"/>
  <c r="L45" i="69"/>
  <c r="F44" i="63"/>
  <c r="D45" i="58"/>
  <c r="I26" i="129"/>
  <c r="I45" i="129" s="1"/>
  <c r="I26" i="124"/>
  <c r="I45" i="124" s="1"/>
  <c r="H44" i="108"/>
  <c r="J45" i="107"/>
  <c r="F45" i="99"/>
  <c r="D45" i="95"/>
  <c r="H45" i="92"/>
  <c r="L44" i="79"/>
  <c r="E26" i="76"/>
  <c r="H45" i="73"/>
  <c r="G26" i="71"/>
  <c r="G44" i="170"/>
  <c r="G45" i="170" s="1"/>
  <c r="L26" i="168"/>
  <c r="L45" i="168" s="1"/>
  <c r="C26" i="167"/>
  <c r="C45" i="167" s="1"/>
  <c r="D44" i="167"/>
  <c r="I26" i="165"/>
  <c r="J44" i="165"/>
  <c r="D26" i="162"/>
  <c r="D44" i="162"/>
  <c r="F44" i="160"/>
  <c r="F45" i="160" s="1"/>
  <c r="J26" i="156"/>
  <c r="L26" i="155"/>
  <c r="L45" i="155" s="1"/>
  <c r="E26" i="153"/>
  <c r="E45" i="153" s="1"/>
  <c r="E26" i="151"/>
  <c r="E45" i="151" s="1"/>
  <c r="H26" i="149"/>
  <c r="H44" i="149"/>
  <c r="I26" i="147"/>
  <c r="I45" i="147" s="1"/>
  <c r="I44" i="147"/>
  <c r="K44" i="142"/>
  <c r="K45" i="142" s="1"/>
  <c r="H44" i="141"/>
  <c r="H45" i="141" s="1"/>
  <c r="I26" i="140"/>
  <c r="I45" i="140" s="1"/>
  <c r="F44" i="134"/>
  <c r="F45" i="134" s="1"/>
  <c r="E26" i="132"/>
  <c r="E44" i="132"/>
  <c r="H26" i="130"/>
  <c r="H44" i="130"/>
  <c r="K44" i="129"/>
  <c r="L26" i="128"/>
  <c r="L44" i="128"/>
  <c r="C26" i="127"/>
  <c r="C45" i="127" s="1"/>
  <c r="G44" i="125"/>
  <c r="G45" i="125" s="1"/>
  <c r="K44" i="124"/>
  <c r="L26" i="123"/>
  <c r="C44" i="123"/>
  <c r="D26" i="122"/>
  <c r="E44" i="122"/>
  <c r="J26" i="120"/>
  <c r="C44" i="115"/>
  <c r="C45" i="114"/>
  <c r="I26" i="109"/>
  <c r="I45" i="109" s="1"/>
  <c r="K44" i="107"/>
  <c r="K45" i="107" s="1"/>
  <c r="C45" i="102"/>
  <c r="G45" i="99"/>
  <c r="E45" i="95"/>
  <c r="I45" i="92"/>
  <c r="H45" i="71"/>
  <c r="E26" i="162"/>
  <c r="E45" i="162" s="1"/>
  <c r="E44" i="162"/>
  <c r="G44" i="160"/>
  <c r="G45" i="160" s="1"/>
  <c r="I26" i="159"/>
  <c r="I45" i="159" s="1"/>
  <c r="K44" i="157"/>
  <c r="K45" i="157" s="1"/>
  <c r="K26" i="156"/>
  <c r="K45" i="156" s="1"/>
  <c r="F26" i="153"/>
  <c r="F45" i="153" s="1"/>
  <c r="F44" i="153"/>
  <c r="F26" i="151"/>
  <c r="F44" i="151"/>
  <c r="I26" i="149"/>
  <c r="I44" i="149"/>
  <c r="J26" i="147"/>
  <c r="J44" i="147"/>
  <c r="J45" i="147" s="1"/>
  <c r="D26" i="144"/>
  <c r="D45" i="144" s="1"/>
  <c r="C44" i="143"/>
  <c r="C45" i="143" s="1"/>
  <c r="I44" i="141"/>
  <c r="H26" i="139"/>
  <c r="H45" i="139" s="1"/>
  <c r="G44" i="134"/>
  <c r="F44" i="132"/>
  <c r="D26" i="127"/>
  <c r="D44" i="127"/>
  <c r="H26" i="125"/>
  <c r="H45" i="125" s="1"/>
  <c r="H44" i="125"/>
  <c r="E26" i="122"/>
  <c r="E45" i="122" s="1"/>
  <c r="F44" i="122"/>
  <c r="I45" i="121"/>
  <c r="K26" i="120"/>
  <c r="K45" i="120" s="1"/>
  <c r="L44" i="120"/>
  <c r="C26" i="119"/>
  <c r="C45" i="119" s="1"/>
  <c r="D44" i="119"/>
  <c r="H44" i="110"/>
  <c r="J45" i="109"/>
  <c r="L44" i="107"/>
  <c r="L26" i="106"/>
  <c r="L45" i="106" s="1"/>
  <c r="J26" i="103"/>
  <c r="L44" i="103"/>
  <c r="L45" i="103" s="1"/>
  <c r="D26" i="102"/>
  <c r="D45" i="102" s="1"/>
  <c r="F44" i="102"/>
  <c r="H26" i="99"/>
  <c r="J44" i="99"/>
  <c r="D44" i="98"/>
  <c r="F45" i="95"/>
  <c r="D45" i="91"/>
  <c r="H44" i="76"/>
  <c r="H45" i="76" s="1"/>
  <c r="J45" i="61"/>
  <c r="C45" i="60"/>
  <c r="H45" i="86"/>
  <c r="D45" i="98"/>
  <c r="C45" i="89"/>
  <c r="C45" i="87"/>
  <c r="C45" i="85"/>
  <c r="C26" i="83"/>
  <c r="C45" i="83" s="1"/>
  <c r="C26" i="81"/>
  <c r="C45" i="81" s="1"/>
  <c r="I26" i="72"/>
  <c r="I45" i="72" s="1"/>
  <c r="E45" i="60"/>
  <c r="L45" i="46"/>
  <c r="D45" i="41"/>
  <c r="I45" i="113"/>
  <c r="C45" i="107"/>
  <c r="E45" i="98"/>
  <c r="C45" i="94"/>
  <c r="G45" i="91"/>
  <c r="J45" i="76"/>
  <c r="L45" i="71"/>
  <c r="C45" i="62"/>
  <c r="K45" i="54"/>
  <c r="D45" i="34"/>
  <c r="H44" i="119"/>
  <c r="H45" i="119" s="1"/>
  <c r="E26" i="116"/>
  <c r="E45" i="116" s="1"/>
  <c r="F44" i="116"/>
  <c r="H44" i="114"/>
  <c r="J26" i="112"/>
  <c r="J45" i="112" s="1"/>
  <c r="L44" i="111"/>
  <c r="L26" i="110"/>
  <c r="L45" i="110" s="1"/>
  <c r="H45" i="109"/>
  <c r="D44" i="108"/>
  <c r="D45" i="108" s="1"/>
  <c r="D26" i="107"/>
  <c r="D45" i="107" s="1"/>
  <c r="F26" i="105"/>
  <c r="F45" i="105" s="1"/>
  <c r="F44" i="105"/>
  <c r="H26" i="102"/>
  <c r="J44" i="102"/>
  <c r="D44" i="101"/>
  <c r="L26" i="99"/>
  <c r="L45" i="99" s="1"/>
  <c r="F26" i="98"/>
  <c r="F45" i="98" s="1"/>
  <c r="H44" i="98"/>
  <c r="D45" i="94"/>
  <c r="K45" i="76"/>
  <c r="L44" i="76"/>
  <c r="L45" i="76" s="1"/>
  <c r="C26" i="75"/>
  <c r="C45" i="75" s="1"/>
  <c r="G44" i="70"/>
  <c r="G45" i="70" s="1"/>
  <c r="D45" i="62"/>
  <c r="D45" i="61"/>
  <c r="I26" i="143"/>
  <c r="K44" i="138"/>
  <c r="K45" i="138" s="1"/>
  <c r="I26" i="136"/>
  <c r="I45" i="136" s="1"/>
  <c r="G45" i="131"/>
  <c r="C44" i="125"/>
  <c r="F26" i="116"/>
  <c r="G44" i="116"/>
  <c r="I26" i="115"/>
  <c r="I45" i="115" s="1"/>
  <c r="K44" i="113"/>
  <c r="K45" i="113" s="1"/>
  <c r="K26" i="112"/>
  <c r="K45" i="112" s="1"/>
  <c r="C44" i="110"/>
  <c r="C26" i="109"/>
  <c r="C45" i="109" s="1"/>
  <c r="E26" i="107"/>
  <c r="E44" i="107"/>
  <c r="G44" i="105"/>
  <c r="G45" i="105" s="1"/>
  <c r="I26" i="102"/>
  <c r="K44" i="102"/>
  <c r="C26" i="101"/>
  <c r="C45" i="101" s="1"/>
  <c r="E44" i="101"/>
  <c r="E45" i="101" s="1"/>
  <c r="G26" i="98"/>
  <c r="I44" i="98"/>
  <c r="C44" i="97"/>
  <c r="K26" i="95"/>
  <c r="E26" i="94"/>
  <c r="E45" i="94" s="1"/>
  <c r="G44" i="94"/>
  <c r="I26" i="91"/>
  <c r="I45" i="91" s="1"/>
  <c r="K44" i="91"/>
  <c r="C44" i="90"/>
  <c r="E26" i="88"/>
  <c r="E45" i="88" s="1"/>
  <c r="L26" i="76"/>
  <c r="I44" i="73"/>
  <c r="I45" i="73" s="1"/>
  <c r="F45" i="21"/>
  <c r="I44" i="144"/>
  <c r="G26" i="142"/>
  <c r="F44" i="142"/>
  <c r="F45" i="142" s="1"/>
  <c r="D26" i="140"/>
  <c r="D45" i="140" s="1"/>
  <c r="C44" i="139"/>
  <c r="C45" i="139" s="1"/>
  <c r="I44" i="137"/>
  <c r="H26" i="135"/>
  <c r="H45" i="135" s="1"/>
  <c r="L26" i="132"/>
  <c r="L45" i="132" s="1"/>
  <c r="L44" i="132"/>
  <c r="E26" i="129"/>
  <c r="F44" i="129"/>
  <c r="I26" i="128"/>
  <c r="I45" i="128" s="1"/>
  <c r="J26" i="127"/>
  <c r="J44" i="127"/>
  <c r="E26" i="124"/>
  <c r="E45" i="124" s="1"/>
  <c r="F44" i="124"/>
  <c r="F45" i="124" s="1"/>
  <c r="I26" i="123"/>
  <c r="I45" i="123" s="1"/>
  <c r="K26" i="122"/>
  <c r="L44" i="122"/>
  <c r="C26" i="121"/>
  <c r="D44" i="121"/>
  <c r="J44" i="119"/>
  <c r="H44" i="116"/>
  <c r="J26" i="114"/>
  <c r="J45" i="114" s="1"/>
  <c r="L26" i="112"/>
  <c r="L45" i="112" s="1"/>
  <c r="D44" i="110"/>
  <c r="D26" i="109"/>
  <c r="D45" i="109" s="1"/>
  <c r="F26" i="107"/>
  <c r="F44" i="107"/>
  <c r="F45" i="107" s="1"/>
  <c r="H44" i="105"/>
  <c r="H45" i="105" s="1"/>
  <c r="J26" i="102"/>
  <c r="J45" i="102" s="1"/>
  <c r="L44" i="102"/>
  <c r="D26" i="101"/>
  <c r="F44" i="101"/>
  <c r="H26" i="98"/>
  <c r="J44" i="98"/>
  <c r="D44" i="97"/>
  <c r="L26" i="95"/>
  <c r="L45" i="95" s="1"/>
  <c r="F26" i="94"/>
  <c r="H44" i="94"/>
  <c r="J26" i="91"/>
  <c r="J45" i="91" s="1"/>
  <c r="L44" i="91"/>
  <c r="C26" i="90"/>
  <c r="C45" i="90" s="1"/>
  <c r="D44" i="90"/>
  <c r="F26" i="88"/>
  <c r="F45" i="88" s="1"/>
  <c r="F44" i="88"/>
  <c r="F26" i="86"/>
  <c r="F45" i="86" s="1"/>
  <c r="F44" i="86"/>
  <c r="F26" i="84"/>
  <c r="F44" i="84"/>
  <c r="F45" i="84" s="1"/>
  <c r="F26" i="82"/>
  <c r="F44" i="82"/>
  <c r="D26" i="80"/>
  <c r="C44" i="68"/>
  <c r="C26" i="67"/>
  <c r="C45" i="67" s="1"/>
  <c r="F26" i="62"/>
  <c r="F44" i="62"/>
  <c r="J44" i="60"/>
  <c r="J45" i="60" s="1"/>
  <c r="H45" i="56"/>
  <c r="I45" i="55"/>
  <c r="H26" i="146"/>
  <c r="H44" i="146"/>
  <c r="J44" i="144"/>
  <c r="J45" i="144" s="1"/>
  <c r="H26" i="142"/>
  <c r="J44" i="137"/>
  <c r="J45" i="137" s="1"/>
  <c r="H44" i="135"/>
  <c r="C44" i="132"/>
  <c r="D44" i="131"/>
  <c r="F26" i="129"/>
  <c r="F45" i="129" s="1"/>
  <c r="G44" i="129"/>
  <c r="K26" i="127"/>
  <c r="K45" i="127" s="1"/>
  <c r="F26" i="124"/>
  <c r="G44" i="124"/>
  <c r="G45" i="124" s="1"/>
  <c r="K44" i="123"/>
  <c r="K45" i="123" s="1"/>
  <c r="L26" i="122"/>
  <c r="C44" i="122"/>
  <c r="C45" i="122" s="1"/>
  <c r="D26" i="121"/>
  <c r="E44" i="121"/>
  <c r="J26" i="119"/>
  <c r="H26" i="116"/>
  <c r="K44" i="115"/>
  <c r="K45" i="115" s="1"/>
  <c r="K26" i="114"/>
  <c r="K45" i="114" s="1"/>
  <c r="C44" i="112"/>
  <c r="C45" i="112" s="1"/>
  <c r="C26" i="111"/>
  <c r="C45" i="111" s="1"/>
  <c r="E26" i="109"/>
  <c r="E44" i="109"/>
  <c r="G44" i="107"/>
  <c r="G45" i="107" s="1"/>
  <c r="I26" i="106"/>
  <c r="I45" i="106" s="1"/>
  <c r="I44" i="105"/>
  <c r="C44" i="104"/>
  <c r="K26" i="102"/>
  <c r="K45" i="102" s="1"/>
  <c r="E26" i="101"/>
  <c r="G44" i="101"/>
  <c r="I26" i="98"/>
  <c r="K44" i="98"/>
  <c r="C26" i="97"/>
  <c r="C45" i="97" s="1"/>
  <c r="E44" i="97"/>
  <c r="K45" i="78"/>
  <c r="K44" i="143"/>
  <c r="K45" i="143" s="1"/>
  <c r="H44" i="142"/>
  <c r="H45" i="142" s="1"/>
  <c r="F26" i="140"/>
  <c r="F45" i="140" s="1"/>
  <c r="K44" i="136"/>
  <c r="K45" i="136" s="1"/>
  <c r="I44" i="135"/>
  <c r="D26" i="133"/>
  <c r="D44" i="133"/>
  <c r="D26" i="131"/>
  <c r="H44" i="129"/>
  <c r="K44" i="128"/>
  <c r="K45" i="128" s="1"/>
  <c r="L26" i="127"/>
  <c r="L45" i="127" s="1"/>
  <c r="L44" i="127"/>
  <c r="C26" i="126"/>
  <c r="C45" i="126" s="1"/>
  <c r="D44" i="126"/>
  <c r="H44" i="124"/>
  <c r="E26" i="121"/>
  <c r="E45" i="121" s="1"/>
  <c r="F44" i="121"/>
  <c r="I26" i="120"/>
  <c r="I45" i="120" s="1"/>
  <c r="K26" i="119"/>
  <c r="K45" i="119" s="1"/>
  <c r="L44" i="119"/>
  <c r="C26" i="118"/>
  <c r="C45" i="118" s="1"/>
  <c r="D44" i="118"/>
  <c r="L26" i="114"/>
  <c r="L44" i="114"/>
  <c r="D26" i="111"/>
  <c r="D45" i="111" s="1"/>
  <c r="F26" i="109"/>
  <c r="F45" i="109" s="1"/>
  <c r="F44" i="109"/>
  <c r="H44" i="107"/>
  <c r="J45" i="106"/>
  <c r="J44" i="105"/>
  <c r="L26" i="78"/>
  <c r="G44" i="75"/>
  <c r="K45" i="70"/>
  <c r="K44" i="66"/>
  <c r="K45" i="66" s="1"/>
  <c r="K45" i="65"/>
  <c r="D45" i="54"/>
  <c r="D26" i="161"/>
  <c r="D44" i="161"/>
  <c r="F44" i="159"/>
  <c r="F45" i="159" s="1"/>
  <c r="J26" i="155"/>
  <c r="D26" i="152"/>
  <c r="D44" i="152"/>
  <c r="F26" i="150"/>
  <c r="F44" i="150"/>
  <c r="G26" i="148"/>
  <c r="G45" i="148" s="1"/>
  <c r="J26" i="146"/>
  <c r="J45" i="146" s="1"/>
  <c r="J44" i="146"/>
  <c r="I44" i="142"/>
  <c r="G26" i="140"/>
  <c r="F44" i="140"/>
  <c r="D26" i="138"/>
  <c r="D45" i="138" s="1"/>
  <c r="E26" i="133"/>
  <c r="E26" i="131"/>
  <c r="F44" i="131"/>
  <c r="H26" i="129"/>
  <c r="D26" i="126"/>
  <c r="E44" i="126"/>
  <c r="H26" i="124"/>
  <c r="H45" i="124" s="1"/>
  <c r="F26" i="121"/>
  <c r="G44" i="121"/>
  <c r="G45" i="121" s="1"/>
  <c r="L26" i="119"/>
  <c r="L45" i="119" s="1"/>
  <c r="D26" i="118"/>
  <c r="E44" i="118"/>
  <c r="J26" i="116"/>
  <c r="J45" i="116" s="1"/>
  <c r="C44" i="114"/>
  <c r="C26" i="113"/>
  <c r="C45" i="113" s="1"/>
  <c r="E26" i="111"/>
  <c r="E45" i="111" s="1"/>
  <c r="E44" i="111"/>
  <c r="G44" i="109"/>
  <c r="I26" i="108"/>
  <c r="I45" i="108" s="1"/>
  <c r="K44" i="106"/>
  <c r="K45" i="106" s="1"/>
  <c r="K26" i="105"/>
  <c r="K44" i="105"/>
  <c r="C26" i="104"/>
  <c r="E44" i="104"/>
  <c r="G26" i="101"/>
  <c r="I44" i="101"/>
  <c r="I45" i="101" s="1"/>
  <c r="C44" i="100"/>
  <c r="K26" i="98"/>
  <c r="E26" i="97"/>
  <c r="G44" i="97"/>
  <c r="I26" i="94"/>
  <c r="K44" i="94"/>
  <c r="C26" i="93"/>
  <c r="E44" i="93"/>
  <c r="F26" i="90"/>
  <c r="G44" i="90"/>
  <c r="I44" i="88"/>
  <c r="I45" i="88" s="1"/>
  <c r="I44" i="86"/>
  <c r="I45" i="86" s="1"/>
  <c r="I44" i="84"/>
  <c r="I45" i="84" s="1"/>
  <c r="I44" i="82"/>
  <c r="G26" i="80"/>
  <c r="D26" i="72"/>
  <c r="E44" i="72"/>
  <c r="L45" i="65"/>
  <c r="K45" i="56"/>
  <c r="F45" i="22"/>
  <c r="E26" i="126"/>
  <c r="F44" i="126"/>
  <c r="H44" i="121"/>
  <c r="E26" i="118"/>
  <c r="E45" i="118" s="1"/>
  <c r="F44" i="118"/>
  <c r="I26" i="117"/>
  <c r="I45" i="117" s="1"/>
  <c r="K26" i="116"/>
  <c r="K45" i="116" s="1"/>
  <c r="L44" i="116"/>
  <c r="L45" i="116" s="1"/>
  <c r="D26" i="113"/>
  <c r="D45" i="113" s="1"/>
  <c r="D44" i="113"/>
  <c r="F26" i="111"/>
  <c r="F44" i="111"/>
  <c r="H44" i="109"/>
  <c r="J45" i="108"/>
  <c r="L26" i="105"/>
  <c r="L45" i="105" s="1"/>
  <c r="L44" i="105"/>
  <c r="D26" i="104"/>
  <c r="F44" i="104"/>
  <c r="H26" i="101"/>
  <c r="J44" i="101"/>
  <c r="E26" i="72"/>
  <c r="K44" i="71"/>
  <c r="K45" i="71" s="1"/>
  <c r="G26" i="67"/>
  <c r="H44" i="57"/>
  <c r="H45" i="159"/>
  <c r="L26" i="156"/>
  <c r="L45" i="156" s="1"/>
  <c r="L45" i="142"/>
  <c r="I26" i="139"/>
  <c r="J45" i="129"/>
  <c r="I26" i="125"/>
  <c r="I45" i="125" s="1"/>
  <c r="K44" i="117"/>
  <c r="K45" i="117" s="1"/>
  <c r="C44" i="116"/>
  <c r="C45" i="116" s="1"/>
  <c r="C45" i="115"/>
  <c r="I26" i="110"/>
  <c r="I45" i="110" s="1"/>
  <c r="K44" i="108"/>
  <c r="C44" i="105"/>
  <c r="K45" i="94"/>
  <c r="H44" i="64"/>
  <c r="D45" i="143"/>
  <c r="K44" i="141"/>
  <c r="G26" i="138"/>
  <c r="F44" i="138"/>
  <c r="F45" i="138" s="1"/>
  <c r="D26" i="136"/>
  <c r="D45" i="136" s="1"/>
  <c r="C44" i="135"/>
  <c r="H26" i="133"/>
  <c r="H45" i="133" s="1"/>
  <c r="H44" i="133"/>
  <c r="H26" i="131"/>
  <c r="H45" i="131" s="1"/>
  <c r="K44" i="130"/>
  <c r="K26" i="129"/>
  <c r="K45" i="129" s="1"/>
  <c r="L44" i="129"/>
  <c r="C26" i="128"/>
  <c r="C45" i="128" s="1"/>
  <c r="K26" i="124"/>
  <c r="K45" i="124" s="1"/>
  <c r="L44" i="124"/>
  <c r="C26" i="123"/>
  <c r="C45" i="123" s="1"/>
  <c r="D44" i="123"/>
  <c r="J44" i="121"/>
  <c r="H44" i="118"/>
  <c r="H45" i="118" s="1"/>
  <c r="D26" i="115"/>
  <c r="D45" i="115" s="1"/>
  <c r="D44" i="115"/>
  <c r="F26" i="113"/>
  <c r="F44" i="113"/>
  <c r="H44" i="111"/>
  <c r="J26" i="110"/>
  <c r="J45" i="110" s="1"/>
  <c r="L44" i="108"/>
  <c r="L45" i="108" s="1"/>
  <c r="L45" i="107"/>
  <c r="F45" i="104"/>
  <c r="J45" i="101"/>
  <c r="H26" i="97"/>
  <c r="J44" i="97"/>
  <c r="D44" i="96"/>
  <c r="L26" i="94"/>
  <c r="I26" i="90"/>
  <c r="I45" i="90" s="1"/>
  <c r="L26" i="88"/>
  <c r="L45" i="88" s="1"/>
  <c r="L44" i="88"/>
  <c r="J45" i="80"/>
  <c r="K44" i="80"/>
  <c r="K45" i="80" s="1"/>
  <c r="I45" i="76"/>
  <c r="I26" i="68"/>
  <c r="I45" i="68" s="1"/>
  <c r="C45" i="66"/>
  <c r="H26" i="64"/>
  <c r="L26" i="62"/>
  <c r="L45" i="62" s="1"/>
  <c r="L26" i="61"/>
  <c r="L45" i="61" s="1"/>
  <c r="H26" i="57"/>
  <c r="K44" i="125"/>
  <c r="K45" i="125" s="1"/>
  <c r="L26" i="124"/>
  <c r="L45" i="124" s="1"/>
  <c r="C44" i="124"/>
  <c r="C45" i="124" s="1"/>
  <c r="D26" i="123"/>
  <c r="E44" i="123"/>
  <c r="E45" i="123" s="1"/>
  <c r="J26" i="121"/>
  <c r="J45" i="121" s="1"/>
  <c r="H26" i="118"/>
  <c r="E26" i="115"/>
  <c r="E44" i="115"/>
  <c r="G44" i="113"/>
  <c r="I26" i="112"/>
  <c r="I45" i="112" s="1"/>
  <c r="K44" i="110"/>
  <c r="K45" i="110" s="1"/>
  <c r="K26" i="109"/>
  <c r="K45" i="109" s="1"/>
  <c r="C44" i="107"/>
  <c r="C26" i="106"/>
  <c r="C45" i="106" s="1"/>
  <c r="G26" i="104"/>
  <c r="G45" i="104" s="1"/>
  <c r="I44" i="104"/>
  <c r="C44" i="103"/>
  <c r="C45" i="103" s="1"/>
  <c r="K26" i="101"/>
  <c r="K45" i="101" s="1"/>
  <c r="E26" i="100"/>
  <c r="G44" i="100"/>
  <c r="I26" i="97"/>
  <c r="I45" i="97" s="1"/>
  <c r="K44" i="97"/>
  <c r="C26" i="96"/>
  <c r="E44" i="96"/>
  <c r="G26" i="93"/>
  <c r="I44" i="93"/>
  <c r="C44" i="92"/>
  <c r="J26" i="90"/>
  <c r="J45" i="90" s="1"/>
  <c r="K44" i="90"/>
  <c r="C26" i="88"/>
  <c r="C45" i="88" s="1"/>
  <c r="C26" i="86"/>
  <c r="C45" i="86" s="1"/>
  <c r="C26" i="84"/>
  <c r="C45" i="84" s="1"/>
  <c r="C26" i="82"/>
  <c r="C45" i="82" s="1"/>
  <c r="L44" i="80"/>
  <c r="L45" i="80" s="1"/>
  <c r="E44" i="79"/>
  <c r="L26" i="75"/>
  <c r="L44" i="75"/>
  <c r="J45" i="68"/>
  <c r="I45" i="64"/>
  <c r="E45" i="37"/>
  <c r="E45" i="35"/>
  <c r="E45" i="34"/>
  <c r="L45" i="24"/>
  <c r="J45" i="12"/>
  <c r="K45" i="7"/>
  <c r="K45" i="5"/>
  <c r="F45" i="37"/>
  <c r="F45" i="35"/>
  <c r="H45" i="32"/>
  <c r="G26" i="29"/>
  <c r="G45" i="29" s="1"/>
  <c r="I44" i="29"/>
  <c r="I45" i="29" s="1"/>
  <c r="G26" i="26"/>
  <c r="G45" i="26" s="1"/>
  <c r="H44" i="26"/>
  <c r="E26" i="14"/>
  <c r="E45" i="14" s="1"/>
  <c r="F44" i="14"/>
  <c r="F45" i="14" s="1"/>
  <c r="K26" i="12"/>
  <c r="L44" i="12"/>
  <c r="C26" i="11"/>
  <c r="D44" i="11"/>
  <c r="I26" i="9"/>
  <c r="I45" i="9" s="1"/>
  <c r="L26" i="7"/>
  <c r="L45" i="7" s="1"/>
  <c r="L26" i="5"/>
  <c r="G44" i="3"/>
  <c r="L45" i="59"/>
  <c r="J44" i="56"/>
  <c r="J45" i="56" s="1"/>
  <c r="H26" i="54"/>
  <c r="H45" i="54" s="1"/>
  <c r="H45" i="51"/>
  <c r="F45" i="47"/>
  <c r="J45" i="44"/>
  <c r="H45" i="40"/>
  <c r="G45" i="35"/>
  <c r="I45" i="32"/>
  <c r="H45" i="29"/>
  <c r="F45" i="17"/>
  <c r="L45" i="12"/>
  <c r="J45" i="9"/>
  <c r="G45" i="23"/>
  <c r="H45" i="21"/>
  <c r="G45" i="20"/>
  <c r="L45" i="19"/>
  <c r="C45" i="8"/>
  <c r="C45" i="6"/>
  <c r="L26" i="44"/>
  <c r="L45" i="44" s="1"/>
  <c r="F26" i="43"/>
  <c r="F45" i="43" s="1"/>
  <c r="H44" i="43"/>
  <c r="J26" i="40"/>
  <c r="J45" i="40" s="1"/>
  <c r="L44" i="40"/>
  <c r="D26" i="39"/>
  <c r="I26" i="37"/>
  <c r="I45" i="37" s="1"/>
  <c r="I44" i="37"/>
  <c r="I26" i="35"/>
  <c r="I45" i="35" s="1"/>
  <c r="G44" i="35"/>
  <c r="H44" i="32"/>
  <c r="J26" i="29"/>
  <c r="L44" i="29"/>
  <c r="D26" i="28"/>
  <c r="D45" i="28" s="1"/>
  <c r="E44" i="28"/>
  <c r="E45" i="28" s="1"/>
  <c r="J26" i="26"/>
  <c r="K44" i="26"/>
  <c r="C44" i="25"/>
  <c r="H26" i="23"/>
  <c r="H45" i="23" s="1"/>
  <c r="I26" i="21"/>
  <c r="C44" i="19"/>
  <c r="C45" i="19" s="1"/>
  <c r="H26" i="17"/>
  <c r="H45" i="17" s="1"/>
  <c r="J44" i="17"/>
  <c r="C44" i="16"/>
  <c r="I44" i="14"/>
  <c r="F26" i="11"/>
  <c r="G44" i="11"/>
  <c r="L26" i="9"/>
  <c r="D26" i="8"/>
  <c r="D44" i="8"/>
  <c r="D26" i="6"/>
  <c r="D45" i="6" s="1"/>
  <c r="K26" i="3"/>
  <c r="K45" i="3" s="1"/>
  <c r="J45" i="2"/>
  <c r="E45" i="39"/>
  <c r="I45" i="17"/>
  <c r="C45" i="16"/>
  <c r="C45" i="4"/>
  <c r="L45" i="55"/>
  <c r="F45" i="50"/>
  <c r="D45" i="46"/>
  <c r="H45" i="43"/>
  <c r="F45" i="39"/>
  <c r="C45" i="36"/>
  <c r="F45" i="28"/>
  <c r="L45" i="26"/>
  <c r="D45" i="16"/>
  <c r="J45" i="14"/>
  <c r="J26" i="89"/>
  <c r="J45" i="89" s="1"/>
  <c r="K26" i="88"/>
  <c r="K45" i="88" s="1"/>
  <c r="J26" i="87"/>
  <c r="J45" i="87" s="1"/>
  <c r="K26" i="86"/>
  <c r="K45" i="86" s="1"/>
  <c r="J26" i="85"/>
  <c r="J45" i="85" s="1"/>
  <c r="K26" i="84"/>
  <c r="K45" i="84" s="1"/>
  <c r="J26" i="83"/>
  <c r="J45" i="83" s="1"/>
  <c r="K26" i="82"/>
  <c r="K45" i="82" s="1"/>
  <c r="J26" i="81"/>
  <c r="J45" i="81" s="1"/>
  <c r="I44" i="81"/>
  <c r="F26" i="79"/>
  <c r="F45" i="79" s="1"/>
  <c r="H44" i="79"/>
  <c r="H45" i="79" s="1"/>
  <c r="H44" i="77"/>
  <c r="H45" i="77" s="1"/>
  <c r="J26" i="75"/>
  <c r="J45" i="75" s="1"/>
  <c r="L26" i="73"/>
  <c r="L44" i="73"/>
  <c r="J26" i="65"/>
  <c r="E44" i="57"/>
  <c r="C26" i="55"/>
  <c r="C45" i="55" s="1"/>
  <c r="K26" i="52"/>
  <c r="K45" i="52" s="1"/>
  <c r="G45" i="50"/>
  <c r="E45" i="46"/>
  <c r="I45" i="43"/>
  <c r="C45" i="40"/>
  <c r="G45" i="39"/>
  <c r="G45" i="33"/>
  <c r="C45" i="31"/>
  <c r="G45" i="28"/>
  <c r="H45" i="19"/>
  <c r="E45" i="16"/>
  <c r="I45" i="11"/>
  <c r="G45" i="79"/>
  <c r="K44" i="76"/>
  <c r="K26" i="75"/>
  <c r="K45" i="75" s="1"/>
  <c r="C44" i="73"/>
  <c r="C45" i="73" s="1"/>
  <c r="C26" i="72"/>
  <c r="C45" i="72" s="1"/>
  <c r="E26" i="70"/>
  <c r="E44" i="70"/>
  <c r="G44" i="68"/>
  <c r="G45" i="68" s="1"/>
  <c r="I26" i="67"/>
  <c r="I45" i="67" s="1"/>
  <c r="D45" i="56"/>
  <c r="L45" i="53"/>
  <c r="F45" i="46"/>
  <c r="F26" i="44"/>
  <c r="D45" i="42"/>
  <c r="H45" i="33"/>
  <c r="E26" i="32"/>
  <c r="E45" i="32" s="1"/>
  <c r="D45" i="31"/>
  <c r="D26" i="29"/>
  <c r="J45" i="11"/>
  <c r="F44" i="70"/>
  <c r="F45" i="70" s="1"/>
  <c r="H44" i="68"/>
  <c r="J26" i="67"/>
  <c r="J45" i="67" s="1"/>
  <c r="K26" i="62"/>
  <c r="K45" i="62" s="1"/>
  <c r="G26" i="58"/>
  <c r="G44" i="58"/>
  <c r="E26" i="56"/>
  <c r="E45" i="56" s="1"/>
  <c r="E44" i="55"/>
  <c r="C26" i="53"/>
  <c r="C45" i="53" s="1"/>
  <c r="E45" i="42"/>
  <c r="I45" i="39"/>
  <c r="C26" i="22"/>
  <c r="C45" i="22" s="1"/>
  <c r="C44" i="22"/>
  <c r="J45" i="19"/>
  <c r="E26" i="13"/>
  <c r="F44" i="13"/>
  <c r="J45" i="5"/>
  <c r="C45" i="2"/>
  <c r="J26" i="50"/>
  <c r="J45" i="50" s="1"/>
  <c r="L44" i="50"/>
  <c r="D26" i="49"/>
  <c r="D45" i="49" s="1"/>
  <c r="F44" i="49"/>
  <c r="D44" i="45"/>
  <c r="L26" i="43"/>
  <c r="L45" i="43" s="1"/>
  <c r="F26" i="42"/>
  <c r="F45" i="42" s="1"/>
  <c r="H44" i="42"/>
  <c r="J26" i="39"/>
  <c r="K44" i="39"/>
  <c r="E26" i="36"/>
  <c r="E45" i="36" s="1"/>
  <c r="C44" i="36"/>
  <c r="F26" i="31"/>
  <c r="F45" i="31" s="1"/>
  <c r="H44" i="31"/>
  <c r="K45" i="19"/>
  <c r="J45" i="8"/>
  <c r="D26" i="74"/>
  <c r="D44" i="74"/>
  <c r="F26" i="72"/>
  <c r="F44" i="72"/>
  <c r="H44" i="70"/>
  <c r="H45" i="70" s="1"/>
  <c r="L44" i="67"/>
  <c r="L45" i="67" s="1"/>
  <c r="L26" i="66"/>
  <c r="L45" i="66" s="1"/>
  <c r="D44" i="65"/>
  <c r="C26" i="63"/>
  <c r="C45" i="63" s="1"/>
  <c r="K26" i="60"/>
  <c r="K45" i="60" s="1"/>
  <c r="I44" i="58"/>
  <c r="I45" i="58" s="1"/>
  <c r="G26" i="56"/>
  <c r="G44" i="56"/>
  <c r="E26" i="54"/>
  <c r="E45" i="54" s="1"/>
  <c r="E44" i="53"/>
  <c r="E45" i="53" s="1"/>
  <c r="C44" i="52"/>
  <c r="K26" i="50"/>
  <c r="E26" i="49"/>
  <c r="E45" i="49" s="1"/>
  <c r="G44" i="49"/>
  <c r="I26" i="46"/>
  <c r="I45" i="46" s="1"/>
  <c r="K44" i="46"/>
  <c r="K45" i="46" s="1"/>
  <c r="C26" i="45"/>
  <c r="C45" i="45" s="1"/>
  <c r="E44" i="45"/>
  <c r="F45" i="36"/>
  <c r="K26" i="18"/>
  <c r="K45" i="18" s="1"/>
  <c r="K45" i="8"/>
  <c r="K45" i="6"/>
  <c r="E45" i="2"/>
  <c r="K26" i="79"/>
  <c r="C44" i="77"/>
  <c r="C45" i="77" s="1"/>
  <c r="C26" i="76"/>
  <c r="C45" i="76" s="1"/>
  <c r="E26" i="74"/>
  <c r="E45" i="74" s="1"/>
  <c r="E44" i="74"/>
  <c r="G44" i="72"/>
  <c r="I26" i="71"/>
  <c r="I45" i="71" s="1"/>
  <c r="K44" i="69"/>
  <c r="K45" i="69" s="1"/>
  <c r="K26" i="68"/>
  <c r="K45" i="68" s="1"/>
  <c r="C44" i="66"/>
  <c r="C26" i="65"/>
  <c r="C45" i="65" s="1"/>
  <c r="E44" i="65"/>
  <c r="E45" i="65" s="1"/>
  <c r="D26" i="63"/>
  <c r="D45" i="63" s="1"/>
  <c r="L26" i="60"/>
  <c r="L45" i="60" s="1"/>
  <c r="J44" i="58"/>
  <c r="H44" i="56"/>
  <c r="H26" i="55"/>
  <c r="H45" i="55" s="1"/>
  <c r="F26" i="54"/>
  <c r="F44" i="54"/>
  <c r="D26" i="52"/>
  <c r="D44" i="52"/>
  <c r="L26" i="50"/>
  <c r="L45" i="50" s="1"/>
  <c r="F26" i="49"/>
  <c r="H44" i="49"/>
  <c r="J26" i="46"/>
  <c r="L44" i="46"/>
  <c r="D26" i="45"/>
  <c r="D45" i="45" s="1"/>
  <c r="F44" i="45"/>
  <c r="H26" i="42"/>
  <c r="J44" i="42"/>
  <c r="J45" i="42" s="1"/>
  <c r="D44" i="41"/>
  <c r="L26" i="39"/>
  <c r="D26" i="38"/>
  <c r="D44" i="38"/>
  <c r="G26" i="36"/>
  <c r="G45" i="36" s="1"/>
  <c r="I44" i="33"/>
  <c r="I45" i="33" s="1"/>
  <c r="H26" i="31"/>
  <c r="J44" i="31"/>
  <c r="D44" i="30"/>
  <c r="L26" i="28"/>
  <c r="L45" i="28" s="1"/>
  <c r="D26" i="27"/>
  <c r="E44" i="27"/>
  <c r="E45" i="27" s="1"/>
  <c r="J26" i="25"/>
  <c r="J45" i="25" s="1"/>
  <c r="K44" i="25"/>
  <c r="C44" i="24"/>
  <c r="G26" i="21"/>
  <c r="G45" i="21" s="1"/>
  <c r="K44" i="19"/>
  <c r="J26" i="16"/>
  <c r="J45" i="16" s="1"/>
  <c r="K44" i="16"/>
  <c r="C44" i="15"/>
  <c r="I44" i="13"/>
  <c r="F26" i="10"/>
  <c r="F45" i="10" s="1"/>
  <c r="G44" i="10"/>
  <c r="L26" i="8"/>
  <c r="L44" i="8"/>
  <c r="L26" i="6"/>
  <c r="L45" i="6" s="1"/>
  <c r="L44" i="5"/>
  <c r="F26" i="2"/>
  <c r="F45" i="2" s="1"/>
  <c r="E44" i="2"/>
  <c r="E26" i="86"/>
  <c r="E45" i="86" s="1"/>
  <c r="F26" i="85"/>
  <c r="E26" i="84"/>
  <c r="E45" i="84" s="1"/>
  <c r="E26" i="82"/>
  <c r="E45" i="82" s="1"/>
  <c r="E44" i="81"/>
  <c r="L26" i="79"/>
  <c r="L45" i="79" s="1"/>
  <c r="D26" i="78"/>
  <c r="D26" i="76"/>
  <c r="D44" i="76"/>
  <c r="F26" i="74"/>
  <c r="F44" i="74"/>
  <c r="H44" i="72"/>
  <c r="J26" i="70"/>
  <c r="J45" i="70" s="1"/>
  <c r="L26" i="68"/>
  <c r="L45" i="68" s="1"/>
  <c r="D44" i="66"/>
  <c r="D45" i="66" s="1"/>
  <c r="D26" i="65"/>
  <c r="E26" i="63"/>
  <c r="E44" i="63"/>
  <c r="C26" i="61"/>
  <c r="C45" i="61" s="1"/>
  <c r="K26" i="58"/>
  <c r="K45" i="58" s="1"/>
  <c r="K26" i="57"/>
  <c r="K45" i="57" s="1"/>
  <c r="I44" i="56"/>
  <c r="I45" i="56" s="1"/>
  <c r="G26" i="54"/>
  <c r="G44" i="54"/>
  <c r="E26" i="52"/>
  <c r="E45" i="52" s="1"/>
  <c r="G26" i="49"/>
  <c r="I44" i="49"/>
  <c r="I45" i="49" s="1"/>
  <c r="C44" i="48"/>
  <c r="K26" i="46"/>
  <c r="E26" i="45"/>
  <c r="E45" i="45" s="1"/>
  <c r="G44" i="45"/>
  <c r="G45" i="45" s="1"/>
  <c r="I26" i="42"/>
  <c r="K44" i="42"/>
  <c r="C26" i="41"/>
  <c r="C45" i="41" s="1"/>
  <c r="E44" i="41"/>
  <c r="E26" i="38"/>
  <c r="E45" i="38" s="1"/>
  <c r="H26" i="36"/>
  <c r="H45" i="36" s="1"/>
  <c r="F26" i="34"/>
  <c r="F45" i="34" s="1"/>
  <c r="C44" i="34"/>
  <c r="C45" i="34" s="1"/>
  <c r="J44" i="33"/>
  <c r="J45" i="33" s="1"/>
  <c r="I26" i="31"/>
  <c r="I45" i="31" s="1"/>
  <c r="K44" i="31"/>
  <c r="C26" i="30"/>
  <c r="C45" i="30" s="1"/>
  <c r="E44" i="30"/>
  <c r="F44" i="27"/>
  <c r="K26" i="25"/>
  <c r="L44" i="25"/>
  <c r="C26" i="24"/>
  <c r="D44" i="24"/>
  <c r="D45" i="24" s="1"/>
  <c r="G26" i="22"/>
  <c r="G45" i="22" s="1"/>
  <c r="C44" i="20"/>
  <c r="C45" i="20" s="1"/>
  <c r="L44" i="19"/>
  <c r="C44" i="18"/>
  <c r="K26" i="16"/>
  <c r="L44" i="16"/>
  <c r="L45" i="16" s="1"/>
  <c r="C26" i="15"/>
  <c r="D44" i="15"/>
  <c r="I26" i="13"/>
  <c r="I45" i="13" s="1"/>
  <c r="G26" i="10"/>
  <c r="H44" i="10"/>
  <c r="K26" i="4"/>
  <c r="K45" i="4" s="1"/>
  <c r="J26" i="3"/>
  <c r="J45" i="3" s="1"/>
  <c r="F44" i="2"/>
  <c r="I45" i="36"/>
  <c r="J45" i="31"/>
  <c r="H45" i="22"/>
  <c r="C45" i="7"/>
  <c r="C45" i="5"/>
  <c r="L45" i="4"/>
  <c r="C44" i="93"/>
  <c r="K26" i="91"/>
  <c r="D26" i="90"/>
  <c r="G26" i="88"/>
  <c r="G45" i="88" s="1"/>
  <c r="G44" i="88"/>
  <c r="G26" i="86"/>
  <c r="G44" i="86"/>
  <c r="H44" i="85"/>
  <c r="G26" i="84"/>
  <c r="G44" i="84"/>
  <c r="G26" i="82"/>
  <c r="G44" i="82"/>
  <c r="E26" i="80"/>
  <c r="E45" i="80" s="1"/>
  <c r="D44" i="80"/>
  <c r="F26" i="78"/>
  <c r="F45" i="78" s="1"/>
  <c r="F26" i="76"/>
  <c r="F45" i="76" s="1"/>
  <c r="F44" i="76"/>
  <c r="H44" i="74"/>
  <c r="J26" i="72"/>
  <c r="J45" i="72" s="1"/>
  <c r="L26" i="70"/>
  <c r="L44" i="70"/>
  <c r="D44" i="68"/>
  <c r="D45" i="68" s="1"/>
  <c r="D26" i="67"/>
  <c r="D45" i="67" s="1"/>
  <c r="F26" i="65"/>
  <c r="H44" i="65"/>
  <c r="G26" i="63"/>
  <c r="G44" i="63"/>
  <c r="E26" i="61"/>
  <c r="E45" i="61" s="1"/>
  <c r="E44" i="61"/>
  <c r="C26" i="59"/>
  <c r="C45" i="59" s="1"/>
  <c r="K26" i="55"/>
  <c r="K45" i="55" s="1"/>
  <c r="I44" i="54"/>
  <c r="I45" i="54" s="1"/>
  <c r="G26" i="52"/>
  <c r="G44" i="52"/>
  <c r="I26" i="49"/>
  <c r="K44" i="49"/>
  <c r="C26" i="48"/>
  <c r="E44" i="48"/>
  <c r="G26" i="45"/>
  <c r="I44" i="45"/>
  <c r="C44" i="44"/>
  <c r="K26" i="42"/>
  <c r="E26" i="41"/>
  <c r="E45" i="41" s="1"/>
  <c r="G44" i="41"/>
  <c r="G45" i="41" s="1"/>
  <c r="K26" i="40"/>
  <c r="K45" i="40" s="1"/>
  <c r="G26" i="38"/>
  <c r="G44" i="38"/>
  <c r="J26" i="36"/>
  <c r="H44" i="36"/>
  <c r="H26" i="34"/>
  <c r="H45" i="34" s="1"/>
  <c r="E26" i="33"/>
  <c r="E45" i="33" s="1"/>
  <c r="K26" i="31"/>
  <c r="E26" i="30"/>
  <c r="G44" i="30"/>
  <c r="G26" i="27"/>
  <c r="G45" i="27" s="1"/>
  <c r="H44" i="27"/>
  <c r="F44" i="24"/>
  <c r="I26" i="22"/>
  <c r="I45" i="22" s="1"/>
  <c r="E44" i="20"/>
  <c r="C26" i="18"/>
  <c r="C45" i="18" s="1"/>
  <c r="E26" i="15"/>
  <c r="F44" i="15"/>
  <c r="K26" i="13"/>
  <c r="L44" i="13"/>
  <c r="C26" i="12"/>
  <c r="C45" i="12" s="1"/>
  <c r="D44" i="12"/>
  <c r="I26" i="10"/>
  <c r="I45" i="10" s="1"/>
  <c r="D26" i="7"/>
  <c r="D45" i="7" s="1"/>
  <c r="D26" i="5"/>
  <c r="D45" i="5" s="1"/>
  <c r="H44" i="2"/>
  <c r="D44" i="104"/>
  <c r="L26" i="102"/>
  <c r="L45" i="102" s="1"/>
  <c r="F26" i="101"/>
  <c r="H44" i="101"/>
  <c r="J26" i="98"/>
  <c r="L44" i="98"/>
  <c r="L45" i="98" s="1"/>
  <c r="D26" i="97"/>
  <c r="F44" i="97"/>
  <c r="H26" i="94"/>
  <c r="H45" i="94" s="1"/>
  <c r="J44" i="94"/>
  <c r="D44" i="93"/>
  <c r="D45" i="93" s="1"/>
  <c r="L26" i="91"/>
  <c r="L45" i="91" s="1"/>
  <c r="E26" i="90"/>
  <c r="F44" i="90"/>
  <c r="H44" i="88"/>
  <c r="H44" i="86"/>
  <c r="H44" i="84"/>
  <c r="H44" i="82"/>
  <c r="H45" i="82" s="1"/>
  <c r="G26" i="78"/>
  <c r="G45" i="78" s="1"/>
  <c r="F44" i="78"/>
  <c r="G44" i="76"/>
  <c r="I26" i="75"/>
  <c r="I45" i="75" s="1"/>
  <c r="K44" i="73"/>
  <c r="K45" i="73" s="1"/>
  <c r="K26" i="72"/>
  <c r="K45" i="72" s="1"/>
  <c r="C44" i="70"/>
  <c r="C45" i="70" s="1"/>
  <c r="C26" i="69"/>
  <c r="C45" i="69" s="1"/>
  <c r="E26" i="67"/>
  <c r="E44" i="67"/>
  <c r="G26" i="65"/>
  <c r="G45" i="65" s="1"/>
  <c r="I44" i="65"/>
  <c r="I45" i="65" s="1"/>
  <c r="H26" i="63"/>
  <c r="H45" i="63" s="1"/>
  <c r="H44" i="63"/>
  <c r="F26" i="61"/>
  <c r="F45" i="61" s="1"/>
  <c r="D26" i="59"/>
  <c r="D45" i="59" s="1"/>
  <c r="L26" i="56"/>
  <c r="L45" i="56" s="1"/>
  <c r="J44" i="53"/>
  <c r="H44" i="52"/>
  <c r="H45" i="52" s="1"/>
  <c r="J26" i="49"/>
  <c r="J45" i="49" s="1"/>
  <c r="L44" i="49"/>
  <c r="D26" i="48"/>
  <c r="D45" i="48" s="1"/>
  <c r="F44" i="48"/>
  <c r="F45" i="48" s="1"/>
  <c r="H26" i="45"/>
  <c r="J44" i="45"/>
  <c r="D44" i="44"/>
  <c r="L26" i="42"/>
  <c r="L45" i="42" s="1"/>
  <c r="F26" i="41"/>
  <c r="F45" i="41" s="1"/>
  <c r="H44" i="41"/>
  <c r="H26" i="38"/>
  <c r="H45" i="38" s="1"/>
  <c r="I44" i="36"/>
  <c r="I26" i="34"/>
  <c r="I45" i="34" s="1"/>
  <c r="L26" i="31"/>
  <c r="L45" i="31" s="1"/>
  <c r="F26" i="30"/>
  <c r="H44" i="30"/>
  <c r="L26" i="29"/>
  <c r="L45" i="29" s="1"/>
  <c r="H26" i="27"/>
  <c r="I44" i="27"/>
  <c r="F26" i="24"/>
  <c r="J26" i="22"/>
  <c r="J44" i="22"/>
  <c r="I44" i="21"/>
  <c r="H26" i="20"/>
  <c r="H45" i="20" s="1"/>
  <c r="G26" i="19"/>
  <c r="G45" i="19" s="1"/>
  <c r="D26" i="18"/>
  <c r="D45" i="18" s="1"/>
  <c r="F44" i="18"/>
  <c r="F26" i="15"/>
  <c r="G44" i="15"/>
  <c r="L26" i="13"/>
  <c r="D26" i="12"/>
  <c r="E44" i="12"/>
  <c r="J26" i="10"/>
  <c r="J45" i="10" s="1"/>
  <c r="K44" i="10"/>
  <c r="C44" i="9"/>
  <c r="C45" i="9" s="1"/>
  <c r="E26" i="7"/>
  <c r="E44" i="7"/>
  <c r="E26" i="5"/>
  <c r="L44" i="3"/>
  <c r="L45" i="3" s="1"/>
  <c r="J26" i="74"/>
  <c r="J45" i="74" s="1"/>
  <c r="L26" i="72"/>
  <c r="L45" i="72" s="1"/>
  <c r="L44" i="72"/>
  <c r="D26" i="69"/>
  <c r="D44" i="69"/>
  <c r="F26" i="67"/>
  <c r="F44" i="67"/>
  <c r="F45" i="67" s="1"/>
  <c r="J44" i="65"/>
  <c r="I44" i="63"/>
  <c r="I45" i="63" s="1"/>
  <c r="G26" i="61"/>
  <c r="G44" i="61"/>
  <c r="E26" i="59"/>
  <c r="E45" i="59" s="1"/>
  <c r="E44" i="59"/>
  <c r="C26" i="56"/>
  <c r="C45" i="56" s="1"/>
  <c r="K26" i="53"/>
  <c r="K45" i="53" s="1"/>
  <c r="I44" i="52"/>
  <c r="C44" i="51"/>
  <c r="K26" i="49"/>
  <c r="E26" i="48"/>
  <c r="G44" i="48"/>
  <c r="I26" i="45"/>
  <c r="K44" i="45"/>
  <c r="C26" i="44"/>
  <c r="C45" i="44" s="1"/>
  <c r="E44" i="44"/>
  <c r="E45" i="44" s="1"/>
  <c r="E44" i="42"/>
  <c r="G26" i="41"/>
  <c r="I44" i="41"/>
  <c r="C44" i="40"/>
  <c r="I26" i="38"/>
  <c r="I45" i="38" s="1"/>
  <c r="I44" i="38"/>
  <c r="J44" i="36"/>
  <c r="G26" i="30"/>
  <c r="I44" i="30"/>
  <c r="C44" i="29"/>
  <c r="I26" i="27"/>
  <c r="J44" i="27"/>
  <c r="G26" i="24"/>
  <c r="G45" i="24" s="1"/>
  <c r="H44" i="24"/>
  <c r="K26" i="22"/>
  <c r="K44" i="22"/>
  <c r="I26" i="20"/>
  <c r="E26" i="18"/>
  <c r="G44" i="18"/>
  <c r="G26" i="15"/>
  <c r="G45" i="15" s="1"/>
  <c r="H44" i="15"/>
  <c r="E26" i="12"/>
  <c r="E45" i="12" s="1"/>
  <c r="F44" i="12"/>
  <c r="K26" i="10"/>
  <c r="L44" i="10"/>
  <c r="C26" i="9"/>
  <c r="D44" i="9"/>
  <c r="F26" i="7"/>
  <c r="F44" i="7"/>
  <c r="F26" i="5"/>
  <c r="F45" i="5" s="1"/>
  <c r="E44" i="5"/>
  <c r="D44" i="4"/>
  <c r="D45" i="4" s="1"/>
  <c r="K26" i="2"/>
  <c r="K45" i="2" s="1"/>
  <c r="H44" i="97"/>
  <c r="J26" i="94"/>
  <c r="L44" i="94"/>
  <c r="D26" i="93"/>
  <c r="F44" i="93"/>
  <c r="F45" i="93" s="1"/>
  <c r="G26" i="90"/>
  <c r="H44" i="90"/>
  <c r="K26" i="89"/>
  <c r="K45" i="89" s="1"/>
  <c r="J26" i="88"/>
  <c r="J45" i="88" s="1"/>
  <c r="K26" i="87"/>
  <c r="K45" i="87" s="1"/>
  <c r="J26" i="86"/>
  <c r="J45" i="86" s="1"/>
  <c r="K45" i="85"/>
  <c r="J26" i="84"/>
  <c r="J45" i="84" s="1"/>
  <c r="K45" i="83"/>
  <c r="J26" i="82"/>
  <c r="J45" i="82" s="1"/>
  <c r="K45" i="81"/>
  <c r="G44" i="80"/>
  <c r="G45" i="80" s="1"/>
  <c r="I26" i="78"/>
  <c r="I45" i="78" s="1"/>
  <c r="H44" i="78"/>
  <c r="H45" i="78" s="1"/>
  <c r="I45" i="77"/>
  <c r="K26" i="74"/>
  <c r="K45" i="74" s="1"/>
  <c r="C26" i="71"/>
  <c r="C45" i="71" s="1"/>
  <c r="E26" i="69"/>
  <c r="E45" i="69" s="1"/>
  <c r="E44" i="69"/>
  <c r="G44" i="67"/>
  <c r="I45" i="66"/>
  <c r="J44" i="63"/>
  <c r="J45" i="63" s="1"/>
  <c r="H26" i="61"/>
  <c r="H44" i="61"/>
  <c r="H45" i="61" s="1"/>
  <c r="F26" i="59"/>
  <c r="F45" i="59" s="1"/>
  <c r="F44" i="59"/>
  <c r="D26" i="57"/>
  <c r="D45" i="57" s="1"/>
  <c r="L26" i="54"/>
  <c r="L45" i="54" s="1"/>
  <c r="D44" i="51"/>
  <c r="L26" i="49"/>
  <c r="F26" i="48"/>
  <c r="H44" i="48"/>
  <c r="H45" i="48" s="1"/>
  <c r="H44" i="46"/>
  <c r="J26" i="45"/>
  <c r="J45" i="45" s="1"/>
  <c r="L44" i="45"/>
  <c r="L45" i="45" s="1"/>
  <c r="D26" i="44"/>
  <c r="F44" i="44"/>
  <c r="H26" i="41"/>
  <c r="J44" i="41"/>
  <c r="D44" i="40"/>
  <c r="J26" i="38"/>
  <c r="J45" i="38" s="1"/>
  <c r="J44" i="38"/>
  <c r="K44" i="36"/>
  <c r="K45" i="36" s="1"/>
  <c r="H44" i="34"/>
  <c r="H26" i="30"/>
  <c r="J44" i="30"/>
  <c r="J45" i="30" s="1"/>
  <c r="D44" i="29"/>
  <c r="J26" i="27"/>
  <c r="J45" i="27" s="1"/>
  <c r="K44" i="27"/>
  <c r="C44" i="26"/>
  <c r="C45" i="26" s="1"/>
  <c r="H26" i="24"/>
  <c r="I44" i="24"/>
  <c r="L26" i="22"/>
  <c r="L44" i="22"/>
  <c r="J26" i="20"/>
  <c r="H44" i="18"/>
  <c r="I44" i="15"/>
  <c r="F26" i="12"/>
  <c r="F45" i="12" s="1"/>
  <c r="G44" i="12"/>
  <c r="L26" i="10"/>
  <c r="L45" i="10" s="1"/>
  <c r="D26" i="9"/>
  <c r="E44" i="9"/>
  <c r="G26" i="7"/>
  <c r="G45" i="7" s="1"/>
  <c r="G44" i="7"/>
  <c r="F44" i="5"/>
  <c r="C26" i="3"/>
  <c r="C45" i="3" s="1"/>
  <c r="L26" i="2"/>
  <c r="K45" i="63"/>
  <c r="E45" i="57"/>
  <c r="C45" i="54"/>
  <c r="G26" i="48"/>
  <c r="G45" i="48" s="1"/>
  <c r="I44" i="48"/>
  <c r="I45" i="48" s="1"/>
  <c r="C44" i="47"/>
  <c r="K26" i="45"/>
  <c r="E26" i="44"/>
  <c r="G44" i="44"/>
  <c r="I26" i="41"/>
  <c r="K44" i="41"/>
  <c r="K44" i="38"/>
  <c r="K45" i="38" s="1"/>
  <c r="I26" i="30"/>
  <c r="I45" i="30" s="1"/>
  <c r="K44" i="30"/>
  <c r="C26" i="29"/>
  <c r="C45" i="29" s="1"/>
  <c r="E44" i="29"/>
  <c r="K26" i="27"/>
  <c r="L44" i="27"/>
  <c r="C26" i="26"/>
  <c r="D44" i="26"/>
  <c r="I26" i="24"/>
  <c r="I45" i="24" s="1"/>
  <c r="J44" i="24"/>
  <c r="K26" i="20"/>
  <c r="G26" i="18"/>
  <c r="I44" i="18"/>
  <c r="C44" i="17"/>
  <c r="I26" i="15"/>
  <c r="G26" i="12"/>
  <c r="H44" i="12"/>
  <c r="E26" i="9"/>
  <c r="F44" i="9"/>
  <c r="H44" i="7"/>
  <c r="G44" i="5"/>
  <c r="G45" i="5" s="1"/>
  <c r="D26" i="3"/>
  <c r="D45" i="55"/>
  <c r="J45" i="41"/>
  <c r="G44" i="33"/>
  <c r="L26" i="27"/>
  <c r="D26" i="26"/>
  <c r="D45" i="26" s="1"/>
  <c r="E44" i="26"/>
  <c r="E45" i="26" s="1"/>
  <c r="J26" i="24"/>
  <c r="K44" i="24"/>
  <c r="C26" i="21"/>
  <c r="C45" i="21" s="1"/>
  <c r="J44" i="20"/>
  <c r="I44" i="19"/>
  <c r="J44" i="18"/>
  <c r="J45" i="18" s="1"/>
  <c r="D44" i="17"/>
  <c r="J26" i="15"/>
  <c r="J45" i="15" s="1"/>
  <c r="K44" i="15"/>
  <c r="C44" i="14"/>
  <c r="I44" i="12"/>
  <c r="F26" i="9"/>
  <c r="F45" i="9" s="1"/>
  <c r="G44" i="9"/>
  <c r="I44" i="7"/>
  <c r="J26" i="6"/>
  <c r="J45" i="6" s="1"/>
  <c r="H44" i="5"/>
  <c r="H45" i="5" s="1"/>
  <c r="E26" i="3"/>
  <c r="E45" i="55"/>
  <c r="C45" i="52"/>
  <c r="G26" i="44"/>
  <c r="I44" i="44"/>
  <c r="I45" i="44" s="1"/>
  <c r="C44" i="43"/>
  <c r="K26" i="41"/>
  <c r="E26" i="40"/>
  <c r="E45" i="40" s="1"/>
  <c r="G44" i="40"/>
  <c r="G45" i="40" s="1"/>
  <c r="D26" i="37"/>
  <c r="D45" i="37" s="1"/>
  <c r="D44" i="37"/>
  <c r="K44" i="34"/>
  <c r="K45" i="34" s="1"/>
  <c r="F26" i="32"/>
  <c r="C44" i="32"/>
  <c r="C45" i="32" s="1"/>
  <c r="K26" i="30"/>
  <c r="K45" i="30" s="1"/>
  <c r="E26" i="29"/>
  <c r="G44" i="29"/>
  <c r="F44" i="26"/>
  <c r="F45" i="26" s="1"/>
  <c r="K26" i="24"/>
  <c r="L44" i="24"/>
  <c r="C26" i="23"/>
  <c r="C45" i="23" s="1"/>
  <c r="C44" i="23"/>
  <c r="K44" i="20"/>
  <c r="I26" i="18"/>
  <c r="K44" i="18"/>
  <c r="C26" i="17"/>
  <c r="E44" i="17"/>
  <c r="K26" i="15"/>
  <c r="L44" i="15"/>
  <c r="C26" i="14"/>
  <c r="C45" i="14" s="1"/>
  <c r="D44" i="14"/>
  <c r="D45" i="14" s="1"/>
  <c r="I26" i="12"/>
  <c r="G26" i="9"/>
  <c r="G45" i="9" s="1"/>
  <c r="H44" i="9"/>
  <c r="J26" i="7"/>
  <c r="J45" i="7" s="1"/>
  <c r="F26" i="3"/>
  <c r="F45" i="3" s="1"/>
  <c r="E44" i="3"/>
  <c r="D44" i="2"/>
  <c r="D45" i="2" s="1"/>
  <c r="G45" i="250"/>
  <c r="K45" i="248"/>
  <c r="J45" i="247"/>
  <c r="I45" i="250"/>
  <c r="D45" i="247"/>
  <c r="E45" i="256"/>
  <c r="I45" i="255"/>
  <c r="F45" i="254"/>
  <c r="I45" i="253"/>
  <c r="D45" i="252"/>
  <c r="L45" i="252"/>
  <c r="C45" i="251"/>
  <c r="D45" i="248"/>
  <c r="L45" i="248"/>
  <c r="E45" i="258"/>
  <c r="J45" i="1"/>
  <c r="F45" i="258"/>
  <c r="J45" i="257"/>
  <c r="F45" i="256"/>
  <c r="J45" i="255"/>
  <c r="J45" i="253"/>
  <c r="H45" i="251"/>
  <c r="K45" i="251"/>
  <c r="D45" i="249"/>
  <c r="L45" i="249"/>
  <c r="C45" i="1"/>
  <c r="K45" i="257"/>
  <c r="C45" i="255"/>
  <c r="C45" i="247"/>
  <c r="K45" i="1"/>
  <c r="G45" i="258"/>
  <c r="D45" i="1"/>
  <c r="H45" i="258"/>
  <c r="D45" i="257"/>
  <c r="L45" i="257"/>
  <c r="H45" i="256"/>
  <c r="D45" i="255"/>
  <c r="L45" i="255"/>
  <c r="I45" i="254"/>
  <c r="D45" i="253"/>
  <c r="L45" i="253"/>
  <c r="C45" i="252"/>
  <c r="C45" i="248"/>
  <c r="F45" i="247"/>
  <c r="C45" i="257"/>
  <c r="G45" i="256"/>
  <c r="K45" i="255"/>
  <c r="L45" i="1"/>
  <c r="E45" i="1"/>
  <c r="E45" i="257"/>
  <c r="E45" i="255"/>
  <c r="J45" i="254"/>
  <c r="H45" i="252"/>
  <c r="K45" i="252"/>
  <c r="G45" i="249"/>
  <c r="C45" i="249"/>
  <c r="F45" i="248"/>
  <c r="K45" i="247"/>
  <c r="G44" i="246"/>
  <c r="G45" i="246" s="1"/>
  <c r="J44" i="245"/>
  <c r="J45" i="245" s="1"/>
  <c r="D45" i="241"/>
  <c r="L45" i="241"/>
  <c r="I45" i="234"/>
  <c r="E45" i="233"/>
  <c r="I45" i="232"/>
  <c r="E45" i="231"/>
  <c r="I45" i="230"/>
  <c r="C45" i="218"/>
  <c r="K45" i="218"/>
  <c r="C45" i="214"/>
  <c r="H45" i="245"/>
  <c r="J44" i="246"/>
  <c r="J45" i="246" s="1"/>
  <c r="E45" i="244"/>
  <c r="D45" i="242"/>
  <c r="L45" i="242"/>
  <c r="G45" i="241"/>
  <c r="F45" i="240"/>
  <c r="I45" i="239"/>
  <c r="D45" i="238"/>
  <c r="L45" i="238"/>
  <c r="D45" i="236"/>
  <c r="L45" i="236"/>
  <c r="D45" i="234"/>
  <c r="L45" i="234"/>
  <c r="D45" i="232"/>
  <c r="L45" i="232"/>
  <c r="D45" i="230"/>
  <c r="L45" i="230"/>
  <c r="D45" i="228"/>
  <c r="L45" i="228"/>
  <c r="F45" i="226"/>
  <c r="L45" i="224"/>
  <c r="F45" i="222"/>
  <c r="D45" i="220"/>
  <c r="L45" i="220"/>
  <c r="D45" i="216"/>
  <c r="D45" i="212"/>
  <c r="L45" i="212"/>
  <c r="J45" i="239"/>
  <c r="I45" i="226"/>
  <c r="I45" i="222"/>
  <c r="C45" i="221"/>
  <c r="E45" i="219"/>
  <c r="I45" i="218"/>
  <c r="E45" i="215"/>
  <c r="I45" i="214"/>
  <c r="D45" i="245"/>
  <c r="L45" i="245"/>
  <c r="G45" i="244"/>
  <c r="J44" i="244"/>
  <c r="J45" i="244" s="1"/>
  <c r="J45" i="243"/>
  <c r="I45" i="241"/>
  <c r="J45" i="240"/>
  <c r="J45" i="237"/>
  <c r="J45" i="235"/>
  <c r="J45" i="233"/>
  <c r="J45" i="231"/>
  <c r="J45" i="229"/>
  <c r="F45" i="227"/>
  <c r="F45" i="223"/>
  <c r="F45" i="219"/>
  <c r="F45" i="215"/>
  <c r="H26" i="244"/>
  <c r="H45" i="244" s="1"/>
  <c r="G45" i="242"/>
  <c r="F45" i="242"/>
  <c r="J45" i="241"/>
  <c r="D45" i="239"/>
  <c r="L45" i="239"/>
  <c r="G45" i="238"/>
  <c r="F45" i="238"/>
  <c r="C45" i="237"/>
  <c r="K45" i="237"/>
  <c r="G45" i="236"/>
  <c r="F45" i="236"/>
  <c r="G45" i="234"/>
  <c r="F45" i="234"/>
  <c r="C45" i="233"/>
  <c r="K45" i="233"/>
  <c r="G45" i="232"/>
  <c r="F45" i="232"/>
  <c r="C45" i="231"/>
  <c r="K45" i="231"/>
  <c r="G45" i="230"/>
  <c r="F45" i="230"/>
  <c r="E45" i="228"/>
  <c r="I45" i="227"/>
  <c r="C45" i="226"/>
  <c r="K45" i="226"/>
  <c r="C45" i="225"/>
  <c r="K45" i="225"/>
  <c r="E45" i="224"/>
  <c r="I45" i="223"/>
  <c r="C45" i="222"/>
  <c r="K45" i="222"/>
  <c r="K45" i="221"/>
  <c r="E45" i="220"/>
  <c r="I45" i="219"/>
  <c r="C45" i="217"/>
  <c r="K45" i="217"/>
  <c r="E45" i="216"/>
  <c r="I45" i="215"/>
  <c r="C45" i="213"/>
  <c r="K45" i="213"/>
  <c r="E45" i="212"/>
  <c r="I45" i="244"/>
  <c r="D45" i="243"/>
  <c r="L45" i="243"/>
  <c r="D45" i="237"/>
  <c r="L45" i="237"/>
  <c r="D45" i="235"/>
  <c r="L45" i="235"/>
  <c r="D45" i="233"/>
  <c r="L45" i="233"/>
  <c r="D45" i="231"/>
  <c r="L45" i="231"/>
  <c r="D45" i="229"/>
  <c r="L45" i="229"/>
  <c r="D45" i="226"/>
  <c r="L45" i="226"/>
  <c r="D45" i="222"/>
  <c r="L45" i="222"/>
  <c r="D45" i="218"/>
  <c r="L45" i="218"/>
  <c r="D45" i="214"/>
  <c r="L45" i="214"/>
  <c r="F45" i="212"/>
  <c r="I44" i="211"/>
  <c r="I45" i="211" s="1"/>
  <c r="I45" i="210"/>
  <c r="D45" i="209"/>
  <c r="L45" i="209"/>
  <c r="G26" i="208"/>
  <c r="G45" i="208" s="1"/>
  <c r="J45" i="207"/>
  <c r="G26" i="203"/>
  <c r="G45" i="203" s="1"/>
  <c r="I44" i="203"/>
  <c r="F45" i="202"/>
  <c r="C45" i="195"/>
  <c r="K45" i="195"/>
  <c r="G26" i="193"/>
  <c r="G45" i="193" s="1"/>
  <c r="I44" i="193"/>
  <c r="G26" i="192"/>
  <c r="G45" i="192" s="1"/>
  <c r="I44" i="192"/>
  <c r="G26" i="191"/>
  <c r="G45" i="191" s="1"/>
  <c r="G26" i="190"/>
  <c r="G45" i="190" s="1"/>
  <c r="I44" i="190"/>
  <c r="I45" i="190" s="1"/>
  <c r="G26" i="189"/>
  <c r="G45" i="189" s="1"/>
  <c r="C45" i="189"/>
  <c r="J45" i="186"/>
  <c r="K45" i="186"/>
  <c r="I45" i="203"/>
  <c r="I45" i="193"/>
  <c r="I45" i="192"/>
  <c r="I45" i="191"/>
  <c r="K26" i="211"/>
  <c r="K45" i="211" s="1"/>
  <c r="G26" i="209"/>
  <c r="G45" i="209" s="1"/>
  <c r="I45" i="204"/>
  <c r="C45" i="202"/>
  <c r="K45" i="202"/>
  <c r="D45" i="201"/>
  <c r="L45" i="201"/>
  <c r="G45" i="196"/>
  <c r="I45" i="194"/>
  <c r="J45" i="191"/>
  <c r="K45" i="189"/>
  <c r="H45" i="209"/>
  <c r="C45" i="208"/>
  <c r="K45" i="208"/>
  <c r="F45" i="207"/>
  <c r="I45" i="206"/>
  <c r="I45" i="205"/>
  <c r="C45" i="203"/>
  <c r="K45" i="203"/>
  <c r="D45" i="202"/>
  <c r="L45" i="202"/>
  <c r="G45" i="197"/>
  <c r="I45" i="195"/>
  <c r="F45" i="188"/>
  <c r="F45" i="210"/>
  <c r="I45" i="209"/>
  <c r="D45" i="208"/>
  <c r="L45" i="208"/>
  <c r="G45" i="207"/>
  <c r="G45" i="200"/>
  <c r="F45" i="198"/>
  <c r="F45" i="197"/>
  <c r="I45" i="196"/>
  <c r="L45" i="193"/>
  <c r="D45" i="192"/>
  <c r="L45" i="192"/>
  <c r="D45" i="191"/>
  <c r="L45" i="191"/>
  <c r="D45" i="190"/>
  <c r="L45" i="190"/>
  <c r="C45" i="186"/>
  <c r="F26" i="211"/>
  <c r="F45" i="211" s="1"/>
  <c r="G26" i="210"/>
  <c r="G45" i="210" s="1"/>
  <c r="J45" i="209"/>
  <c r="H45" i="207"/>
  <c r="C45" i="206"/>
  <c r="K45" i="206"/>
  <c r="C45" i="205"/>
  <c r="K45" i="205"/>
  <c r="L45" i="204"/>
  <c r="G26" i="201"/>
  <c r="G45" i="201" s="1"/>
  <c r="I44" i="201"/>
  <c r="I45" i="201" s="1"/>
  <c r="F45" i="200"/>
  <c r="F45" i="199"/>
  <c r="I45" i="198"/>
  <c r="K45" i="198"/>
  <c r="I45" i="197"/>
  <c r="D45" i="194"/>
  <c r="L45" i="194"/>
  <c r="C45" i="193"/>
  <c r="K45" i="193"/>
  <c r="C45" i="192"/>
  <c r="K45" i="192"/>
  <c r="C45" i="191"/>
  <c r="K45" i="190"/>
  <c r="F45" i="187"/>
  <c r="C45" i="185"/>
  <c r="G26" i="211"/>
  <c r="G45" i="211" s="1"/>
  <c r="H45" i="210"/>
  <c r="K45" i="209"/>
  <c r="F45" i="208"/>
  <c r="I44" i="208"/>
  <c r="I45" i="208" s="1"/>
  <c r="I45" i="207"/>
  <c r="D45" i="206"/>
  <c r="L45" i="206"/>
  <c r="D45" i="205"/>
  <c r="L45" i="205"/>
  <c r="G26" i="202"/>
  <c r="G45" i="202" s="1"/>
  <c r="I44" i="202"/>
  <c r="I45" i="202" s="1"/>
  <c r="F45" i="201"/>
  <c r="I45" i="200"/>
  <c r="I45" i="199"/>
  <c r="J45" i="198"/>
  <c r="D45" i="195"/>
  <c r="L45" i="195"/>
  <c r="C45" i="194"/>
  <c r="K45" i="194"/>
  <c r="J45" i="187"/>
  <c r="K45" i="187"/>
  <c r="F45" i="186"/>
  <c r="C45" i="184"/>
  <c r="H26" i="183"/>
  <c r="H45" i="183" s="1"/>
  <c r="J44" i="183"/>
  <c r="J45" i="183" s="1"/>
  <c r="J45" i="182"/>
  <c r="E45" i="181"/>
  <c r="H26" i="180"/>
  <c r="H45" i="180" s="1"/>
  <c r="K45" i="179"/>
  <c r="I45" i="177"/>
  <c r="L45" i="176"/>
  <c r="G45" i="175"/>
  <c r="J44" i="175"/>
  <c r="J45" i="175" s="1"/>
  <c r="J45" i="174"/>
  <c r="E45" i="173"/>
  <c r="H26" i="172"/>
  <c r="H45" i="172" s="1"/>
  <c r="C45" i="171"/>
  <c r="K45" i="171"/>
  <c r="D45" i="168"/>
  <c r="J44" i="167"/>
  <c r="H26" i="164"/>
  <c r="H45" i="164" s="1"/>
  <c r="H26" i="158"/>
  <c r="H45" i="158" s="1"/>
  <c r="J44" i="158"/>
  <c r="J45" i="158" s="1"/>
  <c r="J45" i="156"/>
  <c r="J45" i="180"/>
  <c r="J45" i="172"/>
  <c r="C26" i="183"/>
  <c r="C45" i="183" s="1"/>
  <c r="K45" i="183"/>
  <c r="E45" i="182"/>
  <c r="H26" i="181"/>
  <c r="H45" i="181" s="1"/>
  <c r="C45" i="180"/>
  <c r="K45" i="180"/>
  <c r="I45" i="178"/>
  <c r="D45" i="177"/>
  <c r="L45" i="177"/>
  <c r="G45" i="176"/>
  <c r="J44" i="176"/>
  <c r="E45" i="174"/>
  <c r="H26" i="173"/>
  <c r="H45" i="173" s="1"/>
  <c r="C45" i="172"/>
  <c r="K45" i="172"/>
  <c r="I45" i="170"/>
  <c r="D45" i="169"/>
  <c r="L45" i="169"/>
  <c r="G45" i="168"/>
  <c r="J44" i="168"/>
  <c r="J45" i="167"/>
  <c r="E45" i="166"/>
  <c r="H26" i="165"/>
  <c r="H45" i="165" s="1"/>
  <c r="C45" i="164"/>
  <c r="K45" i="164"/>
  <c r="H26" i="161"/>
  <c r="H45" i="161" s="1"/>
  <c r="G45" i="161"/>
  <c r="J44" i="161"/>
  <c r="J45" i="159"/>
  <c r="D45" i="157"/>
  <c r="L45" i="157"/>
  <c r="E45" i="156"/>
  <c r="L45" i="183"/>
  <c r="I45" i="181"/>
  <c r="D45" i="180"/>
  <c r="L45" i="180"/>
  <c r="G45" i="179"/>
  <c r="J45" i="178"/>
  <c r="C45" i="175"/>
  <c r="K45" i="175"/>
  <c r="I45" i="173"/>
  <c r="D45" i="172"/>
  <c r="L45" i="172"/>
  <c r="G45" i="171"/>
  <c r="J45" i="170"/>
  <c r="E45" i="169"/>
  <c r="K45" i="167"/>
  <c r="I45" i="165"/>
  <c r="D45" i="164"/>
  <c r="L45" i="164"/>
  <c r="H45" i="162"/>
  <c r="G45" i="162"/>
  <c r="J45" i="160"/>
  <c r="D45" i="158"/>
  <c r="L45" i="158"/>
  <c r="E45" i="157"/>
  <c r="G45" i="182"/>
  <c r="J45" i="181"/>
  <c r="E45" i="180"/>
  <c r="H45" i="179"/>
  <c r="C45" i="178"/>
  <c r="K45" i="178"/>
  <c r="I45" i="176"/>
  <c r="D45" i="175"/>
  <c r="L45" i="175"/>
  <c r="G45" i="174"/>
  <c r="J45" i="173"/>
  <c r="E45" i="172"/>
  <c r="H45" i="171"/>
  <c r="C45" i="170"/>
  <c r="K45" i="170"/>
  <c r="I45" i="168"/>
  <c r="D45" i="167"/>
  <c r="L45" i="167"/>
  <c r="J45" i="165"/>
  <c r="E45" i="164"/>
  <c r="H45" i="163"/>
  <c r="G45" i="163"/>
  <c r="J45" i="161"/>
  <c r="H26" i="182"/>
  <c r="H45" i="182" s="1"/>
  <c r="C45" i="181"/>
  <c r="K45" i="181"/>
  <c r="I45" i="179"/>
  <c r="D45" i="178"/>
  <c r="L45" i="178"/>
  <c r="J44" i="177"/>
  <c r="J45" i="176"/>
  <c r="E45" i="175"/>
  <c r="H26" i="174"/>
  <c r="H45" i="174" s="1"/>
  <c r="C45" i="173"/>
  <c r="K45" i="173"/>
  <c r="I45" i="171"/>
  <c r="D45" i="170"/>
  <c r="L45" i="170"/>
  <c r="G45" i="169"/>
  <c r="J44" i="169"/>
  <c r="J45" i="169" s="1"/>
  <c r="J45" i="168"/>
  <c r="E45" i="167"/>
  <c r="H26" i="166"/>
  <c r="H45" i="166" s="1"/>
  <c r="C45" i="165"/>
  <c r="K45" i="165"/>
  <c r="J45" i="162"/>
  <c r="D45" i="160"/>
  <c r="L45" i="160"/>
  <c r="E45" i="159"/>
  <c r="H26" i="156"/>
  <c r="H45" i="156" s="1"/>
  <c r="G45" i="156"/>
  <c r="J44" i="156"/>
  <c r="I45" i="182"/>
  <c r="D45" i="181"/>
  <c r="L45" i="181"/>
  <c r="G45" i="180"/>
  <c r="J44" i="180"/>
  <c r="J45" i="179"/>
  <c r="E45" i="178"/>
  <c r="H26" i="177"/>
  <c r="H45" i="177" s="1"/>
  <c r="C45" i="176"/>
  <c r="K45" i="176"/>
  <c r="I45" i="174"/>
  <c r="D45" i="173"/>
  <c r="L45" i="173"/>
  <c r="J44" i="172"/>
  <c r="J45" i="171"/>
  <c r="E45" i="170"/>
  <c r="H26" i="169"/>
  <c r="H45" i="169" s="1"/>
  <c r="C45" i="168"/>
  <c r="K45" i="168"/>
  <c r="I45" i="166"/>
  <c r="D45" i="165"/>
  <c r="L45" i="165"/>
  <c r="G45" i="164"/>
  <c r="J44" i="164"/>
  <c r="J45" i="164" s="1"/>
  <c r="J45" i="163"/>
  <c r="D45" i="161"/>
  <c r="L45" i="161"/>
  <c r="E45" i="160"/>
  <c r="H26" i="157"/>
  <c r="H45" i="157" s="1"/>
  <c r="G45" i="157"/>
  <c r="J44" i="157"/>
  <c r="J45" i="157" s="1"/>
  <c r="J45" i="155"/>
  <c r="K44" i="155"/>
  <c r="K45" i="155" s="1"/>
  <c r="H45" i="154"/>
  <c r="I45" i="153"/>
  <c r="D45" i="150"/>
  <c r="L45" i="150"/>
  <c r="E26" i="149"/>
  <c r="E45" i="149" s="1"/>
  <c r="G44" i="149"/>
  <c r="F45" i="148"/>
  <c r="H45" i="146"/>
  <c r="I45" i="145"/>
  <c r="J45" i="143"/>
  <c r="G44" i="142"/>
  <c r="G45" i="142" s="1"/>
  <c r="J45" i="139"/>
  <c r="G44" i="138"/>
  <c r="G45" i="138" s="1"/>
  <c r="G45" i="149"/>
  <c r="F45" i="141"/>
  <c r="H45" i="138"/>
  <c r="F45" i="137"/>
  <c r="F44" i="155"/>
  <c r="F45" i="155" s="1"/>
  <c r="D45" i="153"/>
  <c r="L45" i="153"/>
  <c r="E26" i="152"/>
  <c r="E45" i="152" s="1"/>
  <c r="G44" i="152"/>
  <c r="G45" i="152" s="1"/>
  <c r="F45" i="151"/>
  <c r="G45" i="150"/>
  <c r="H45" i="149"/>
  <c r="I45" i="148"/>
  <c r="D45" i="145"/>
  <c r="L45" i="145"/>
  <c r="E26" i="144"/>
  <c r="E45" i="144" s="1"/>
  <c r="I45" i="143"/>
  <c r="G45" i="141"/>
  <c r="E26" i="140"/>
  <c r="E45" i="140" s="1"/>
  <c r="I45" i="139"/>
  <c r="G45" i="137"/>
  <c r="I45" i="135"/>
  <c r="D45" i="154"/>
  <c r="L45" i="154"/>
  <c r="F45" i="152"/>
  <c r="G45" i="151"/>
  <c r="H45" i="150"/>
  <c r="I45" i="149"/>
  <c r="J45" i="148"/>
  <c r="L45" i="146"/>
  <c r="I45" i="142"/>
  <c r="G45" i="140"/>
  <c r="I45" i="138"/>
  <c r="G45" i="136"/>
  <c r="F45" i="154"/>
  <c r="G45" i="153"/>
  <c r="H45" i="152"/>
  <c r="I45" i="151"/>
  <c r="J45" i="150"/>
  <c r="G44" i="143"/>
  <c r="G44" i="139"/>
  <c r="G45" i="139" s="1"/>
  <c r="J44" i="155"/>
  <c r="G45" i="154"/>
  <c r="H45" i="153"/>
  <c r="J45" i="151"/>
  <c r="D45" i="149"/>
  <c r="L45" i="149"/>
  <c r="E26" i="148"/>
  <c r="E45" i="148" s="1"/>
  <c r="G44" i="148"/>
  <c r="F45" i="147"/>
  <c r="G45" i="146"/>
  <c r="H45" i="145"/>
  <c r="E26" i="142"/>
  <c r="E45" i="142" s="1"/>
  <c r="I45" i="141"/>
  <c r="E26" i="138"/>
  <c r="E45" i="138" s="1"/>
  <c r="I45" i="137"/>
  <c r="C45" i="135"/>
  <c r="I45" i="132"/>
  <c r="E45" i="131"/>
  <c r="C26" i="133"/>
  <c r="C45" i="133" s="1"/>
  <c r="K26" i="133"/>
  <c r="K45" i="133" s="1"/>
  <c r="E44" i="133"/>
  <c r="F45" i="130"/>
  <c r="E45" i="129"/>
  <c r="F45" i="128"/>
  <c r="J45" i="127"/>
  <c r="E45" i="126"/>
  <c r="G45" i="123"/>
  <c r="F45" i="115"/>
  <c r="H45" i="114"/>
  <c r="D45" i="112"/>
  <c r="F45" i="111"/>
  <c r="H45" i="110"/>
  <c r="H45" i="106"/>
  <c r="C45" i="132"/>
  <c r="K45" i="132"/>
  <c r="G45" i="128"/>
  <c r="F45" i="126"/>
  <c r="D45" i="124"/>
  <c r="H45" i="123"/>
  <c r="D45" i="122"/>
  <c r="L45" i="122"/>
  <c r="H45" i="121"/>
  <c r="D45" i="120"/>
  <c r="L45" i="120"/>
  <c r="D45" i="118"/>
  <c r="L45" i="118"/>
  <c r="H45" i="117"/>
  <c r="D45" i="116"/>
  <c r="E45" i="133"/>
  <c r="F45" i="133"/>
  <c r="E45" i="132"/>
  <c r="J45" i="131"/>
  <c r="H45" i="129"/>
  <c r="J45" i="128"/>
  <c r="E45" i="127"/>
  <c r="J45" i="123"/>
  <c r="F45" i="122"/>
  <c r="F45" i="120"/>
  <c r="J45" i="119"/>
  <c r="F45" i="118"/>
  <c r="J45" i="117"/>
  <c r="F45" i="116"/>
  <c r="E45" i="113"/>
  <c r="G45" i="112"/>
  <c r="E45" i="109"/>
  <c r="G45" i="108"/>
  <c r="G44" i="135"/>
  <c r="G45" i="135" s="1"/>
  <c r="L45" i="134"/>
  <c r="J44" i="134"/>
  <c r="J45" i="134" s="1"/>
  <c r="C26" i="131"/>
  <c r="C45" i="131" s="1"/>
  <c r="K26" i="131"/>
  <c r="K45" i="131" s="1"/>
  <c r="E44" i="131"/>
  <c r="J45" i="130"/>
  <c r="D45" i="125"/>
  <c r="L45" i="125"/>
  <c r="G45" i="120"/>
  <c r="G45" i="118"/>
  <c r="G45" i="116"/>
  <c r="D45" i="114"/>
  <c r="L45" i="114"/>
  <c r="F45" i="113"/>
  <c r="H45" i="112"/>
  <c r="H45" i="108"/>
  <c r="D45" i="134"/>
  <c r="C45" i="130"/>
  <c r="K45" i="130"/>
  <c r="F45" i="127"/>
  <c r="J45" i="126"/>
  <c r="D45" i="123"/>
  <c r="L45" i="123"/>
  <c r="H45" i="122"/>
  <c r="D45" i="121"/>
  <c r="L45" i="121"/>
  <c r="H45" i="120"/>
  <c r="D45" i="119"/>
  <c r="D45" i="117"/>
  <c r="L45" i="117"/>
  <c r="H45" i="116"/>
  <c r="E45" i="106"/>
  <c r="E44" i="134"/>
  <c r="E45" i="134" s="1"/>
  <c r="J45" i="133"/>
  <c r="F45" i="131"/>
  <c r="E45" i="130"/>
  <c r="D45" i="129"/>
  <c r="L45" i="129"/>
  <c r="D45" i="126"/>
  <c r="L45" i="126"/>
  <c r="F45" i="125"/>
  <c r="J45" i="124"/>
  <c r="F45" i="123"/>
  <c r="J45" i="122"/>
  <c r="F45" i="121"/>
  <c r="J45" i="120"/>
  <c r="F45" i="119"/>
  <c r="J45" i="118"/>
  <c r="F45" i="117"/>
  <c r="E45" i="115"/>
  <c r="G45" i="114"/>
  <c r="G45" i="110"/>
  <c r="E45" i="107"/>
  <c r="G45" i="106"/>
  <c r="H45" i="88"/>
  <c r="I45" i="87"/>
  <c r="G45" i="89"/>
  <c r="D45" i="84"/>
  <c r="L45" i="84"/>
  <c r="F45" i="82"/>
  <c r="G45" i="81"/>
  <c r="F45" i="81"/>
  <c r="D45" i="90"/>
  <c r="I45" i="89"/>
  <c r="D45" i="85"/>
  <c r="L45" i="85"/>
  <c r="F45" i="83"/>
  <c r="G45" i="82"/>
  <c r="F45" i="80"/>
  <c r="J45" i="104"/>
  <c r="H45" i="103"/>
  <c r="F45" i="102"/>
  <c r="D45" i="101"/>
  <c r="L45" i="101"/>
  <c r="J45" i="100"/>
  <c r="H45" i="99"/>
  <c r="D45" i="97"/>
  <c r="L45" i="97"/>
  <c r="J45" i="96"/>
  <c r="H45" i="95"/>
  <c r="F45" i="94"/>
  <c r="L45" i="93"/>
  <c r="J45" i="92"/>
  <c r="H45" i="91"/>
  <c r="E45" i="90"/>
  <c r="D45" i="86"/>
  <c r="L45" i="86"/>
  <c r="G45" i="83"/>
  <c r="H45" i="83"/>
  <c r="I45" i="82"/>
  <c r="I45" i="81"/>
  <c r="C45" i="104"/>
  <c r="K45" i="104"/>
  <c r="I45" i="103"/>
  <c r="G45" i="102"/>
  <c r="C45" i="100"/>
  <c r="K45" i="100"/>
  <c r="I45" i="99"/>
  <c r="G45" i="98"/>
  <c r="E45" i="97"/>
  <c r="C45" i="96"/>
  <c r="K45" i="96"/>
  <c r="I45" i="95"/>
  <c r="G45" i="94"/>
  <c r="E45" i="93"/>
  <c r="C45" i="92"/>
  <c r="K45" i="92"/>
  <c r="F45" i="90"/>
  <c r="D45" i="87"/>
  <c r="L45" i="87"/>
  <c r="G45" i="84"/>
  <c r="H45" i="84"/>
  <c r="I45" i="83"/>
  <c r="I45" i="80"/>
  <c r="D45" i="104"/>
  <c r="L45" i="104"/>
  <c r="J45" i="103"/>
  <c r="H45" i="102"/>
  <c r="F45" i="101"/>
  <c r="D45" i="100"/>
  <c r="L45" i="100"/>
  <c r="J45" i="99"/>
  <c r="H45" i="98"/>
  <c r="F45" i="97"/>
  <c r="D45" i="96"/>
  <c r="L45" i="96"/>
  <c r="J45" i="95"/>
  <c r="D45" i="92"/>
  <c r="L45" i="92"/>
  <c r="G45" i="90"/>
  <c r="H45" i="90"/>
  <c r="D45" i="88"/>
  <c r="G45" i="85"/>
  <c r="D44" i="105"/>
  <c r="D45" i="105" s="1"/>
  <c r="E45" i="104"/>
  <c r="K45" i="103"/>
  <c r="I45" i="102"/>
  <c r="G45" i="101"/>
  <c r="E45" i="100"/>
  <c r="C45" i="99"/>
  <c r="K45" i="99"/>
  <c r="I45" i="98"/>
  <c r="G45" i="97"/>
  <c r="E45" i="96"/>
  <c r="C45" i="95"/>
  <c r="K45" i="95"/>
  <c r="I45" i="94"/>
  <c r="G45" i="93"/>
  <c r="E45" i="92"/>
  <c r="C45" i="91"/>
  <c r="K45" i="91"/>
  <c r="D45" i="89"/>
  <c r="L45" i="89"/>
  <c r="F45" i="87"/>
  <c r="G45" i="86"/>
  <c r="F45" i="85"/>
  <c r="I45" i="85"/>
  <c r="D45" i="81"/>
  <c r="L45" i="81"/>
  <c r="J26" i="79"/>
  <c r="J45" i="79" s="1"/>
  <c r="E26" i="78"/>
  <c r="E45" i="78" s="1"/>
  <c r="C44" i="79"/>
  <c r="C45" i="79" s="1"/>
  <c r="K44" i="79"/>
  <c r="K45" i="79" s="1"/>
  <c r="J26" i="77"/>
  <c r="J45" i="77" s="1"/>
  <c r="L44" i="77"/>
  <c r="L45" i="77" s="1"/>
  <c r="E45" i="79"/>
  <c r="F45" i="75"/>
  <c r="H45" i="74"/>
  <c r="D45" i="72"/>
  <c r="F45" i="71"/>
  <c r="H45" i="66"/>
  <c r="E45" i="77"/>
  <c r="E45" i="76"/>
  <c r="G45" i="75"/>
  <c r="E45" i="72"/>
  <c r="G45" i="71"/>
  <c r="E45" i="68"/>
  <c r="G45" i="67"/>
  <c r="C44" i="78"/>
  <c r="C45" i="78" s="1"/>
  <c r="G45" i="76"/>
  <c r="E45" i="73"/>
  <c r="G45" i="72"/>
  <c r="I26" i="79"/>
  <c r="I45" i="79" s="1"/>
  <c r="D44" i="78"/>
  <c r="D45" i="78" s="1"/>
  <c r="L44" i="78"/>
  <c r="L45" i="78" s="1"/>
  <c r="D45" i="74"/>
  <c r="L45" i="74"/>
  <c r="F45" i="73"/>
  <c r="H45" i="72"/>
  <c r="D45" i="70"/>
  <c r="L45" i="70"/>
  <c r="F45" i="69"/>
  <c r="H45" i="68"/>
  <c r="D26" i="64"/>
  <c r="D45" i="64" s="1"/>
  <c r="L26" i="64"/>
  <c r="L45" i="64" s="1"/>
  <c r="F44" i="64"/>
  <c r="F45" i="64"/>
  <c r="L45" i="52"/>
  <c r="G45" i="64"/>
  <c r="H45" i="64"/>
  <c r="F45" i="63"/>
  <c r="F45" i="62"/>
  <c r="F45" i="60"/>
  <c r="F45" i="58"/>
  <c r="F45" i="57"/>
  <c r="F45" i="56"/>
  <c r="F45" i="55"/>
  <c r="F45" i="54"/>
  <c r="F45" i="53"/>
  <c r="G45" i="63"/>
  <c r="G45" i="62"/>
  <c r="G45" i="61"/>
  <c r="G45" i="60"/>
  <c r="G45" i="59"/>
  <c r="G45" i="58"/>
  <c r="G45" i="57"/>
  <c r="G45" i="56"/>
  <c r="G45" i="55"/>
  <c r="G45" i="54"/>
  <c r="G45" i="53"/>
  <c r="G45" i="52"/>
  <c r="H26" i="65"/>
  <c r="H45" i="65" s="1"/>
  <c r="F44" i="65"/>
  <c r="F45" i="65" s="1"/>
  <c r="H45" i="62"/>
  <c r="H45" i="60"/>
  <c r="H45" i="59"/>
  <c r="H45" i="58"/>
  <c r="H45" i="57"/>
  <c r="J45" i="55"/>
  <c r="J45" i="54"/>
  <c r="J45" i="53"/>
  <c r="C26" i="64"/>
  <c r="C45" i="64" s="1"/>
  <c r="K26" i="64"/>
  <c r="K45" i="64" s="1"/>
  <c r="E44" i="64"/>
  <c r="E45" i="64" s="1"/>
  <c r="F45" i="44"/>
  <c r="H45" i="37"/>
  <c r="C45" i="33"/>
  <c r="J44" i="52"/>
  <c r="J45" i="52" s="1"/>
  <c r="J45" i="51"/>
  <c r="H45" i="50"/>
  <c r="F45" i="49"/>
  <c r="L45" i="48"/>
  <c r="J45" i="47"/>
  <c r="H45" i="46"/>
  <c r="F45" i="45"/>
  <c r="D45" i="44"/>
  <c r="J45" i="43"/>
  <c r="H45" i="42"/>
  <c r="D45" i="40"/>
  <c r="L45" i="40"/>
  <c r="J45" i="39"/>
  <c r="F45" i="38"/>
  <c r="C45" i="51"/>
  <c r="K45" i="51"/>
  <c r="I45" i="50"/>
  <c r="G45" i="49"/>
  <c r="E45" i="48"/>
  <c r="C45" i="47"/>
  <c r="K45" i="47"/>
  <c r="C45" i="43"/>
  <c r="K45" i="43"/>
  <c r="I45" i="42"/>
  <c r="K45" i="39"/>
  <c r="G45" i="38"/>
  <c r="J45" i="37"/>
  <c r="L44" i="52"/>
  <c r="D45" i="51"/>
  <c r="L45" i="51"/>
  <c r="H45" i="49"/>
  <c r="D45" i="47"/>
  <c r="L45" i="47"/>
  <c r="J45" i="46"/>
  <c r="H45" i="45"/>
  <c r="D45" i="43"/>
  <c r="H45" i="41"/>
  <c r="F45" i="40"/>
  <c r="D45" i="39"/>
  <c r="L45" i="39"/>
  <c r="K45" i="33"/>
  <c r="E45" i="51"/>
  <c r="C45" i="50"/>
  <c r="K45" i="50"/>
  <c r="E45" i="47"/>
  <c r="C45" i="46"/>
  <c r="I45" i="45"/>
  <c r="G45" i="44"/>
  <c r="E45" i="43"/>
  <c r="C45" i="42"/>
  <c r="K45" i="42"/>
  <c r="I45" i="41"/>
  <c r="L45" i="37"/>
  <c r="J45" i="32"/>
  <c r="D45" i="29"/>
  <c r="L45" i="20"/>
  <c r="I45" i="19"/>
  <c r="C45" i="27"/>
  <c r="K45" i="27"/>
  <c r="C45" i="25"/>
  <c r="K45" i="25"/>
  <c r="K45" i="23"/>
  <c r="D45" i="30"/>
  <c r="L45" i="30"/>
  <c r="J45" i="29"/>
  <c r="H45" i="28"/>
  <c r="D45" i="27"/>
  <c r="L45" i="27"/>
  <c r="H45" i="26"/>
  <c r="D45" i="25"/>
  <c r="L45" i="25"/>
  <c r="H45" i="24"/>
  <c r="D45" i="23"/>
  <c r="L45" i="23"/>
  <c r="D45" i="21"/>
  <c r="G45" i="31"/>
  <c r="E45" i="30"/>
  <c r="K45" i="29"/>
  <c r="I45" i="28"/>
  <c r="I45" i="26"/>
  <c r="E45" i="22"/>
  <c r="E45" i="21"/>
  <c r="D45" i="20"/>
  <c r="F44" i="32"/>
  <c r="F45" i="32" s="1"/>
  <c r="H45" i="31"/>
  <c r="F45" i="30"/>
  <c r="J45" i="28"/>
  <c r="F45" i="27"/>
  <c r="J45" i="26"/>
  <c r="F45" i="25"/>
  <c r="J45" i="24"/>
  <c r="I45" i="21"/>
  <c r="E45" i="20"/>
  <c r="D45" i="19"/>
  <c r="G44" i="32"/>
  <c r="G45" i="32" s="1"/>
  <c r="G45" i="30"/>
  <c r="E45" i="29"/>
  <c r="C45" i="28"/>
  <c r="K45" i="28"/>
  <c r="K45" i="26"/>
  <c r="E45" i="25"/>
  <c r="C45" i="24"/>
  <c r="K45" i="24"/>
  <c r="E45" i="23"/>
  <c r="L45" i="21"/>
  <c r="I45" i="20"/>
  <c r="E45" i="19"/>
  <c r="H26" i="18"/>
  <c r="L45" i="2"/>
  <c r="H45" i="7"/>
  <c r="I45" i="6"/>
  <c r="H45" i="4"/>
  <c r="G45" i="3"/>
  <c r="G45" i="16"/>
  <c r="H45" i="16"/>
  <c r="C45" i="15"/>
  <c r="K45" i="15"/>
  <c r="G45" i="14"/>
  <c r="H45" i="14"/>
  <c r="C45" i="13"/>
  <c r="K45" i="13"/>
  <c r="G45" i="12"/>
  <c r="H45" i="12"/>
  <c r="C45" i="11"/>
  <c r="K45" i="11"/>
  <c r="G45" i="10"/>
  <c r="H45" i="10"/>
  <c r="K45" i="9"/>
  <c r="G45" i="8"/>
  <c r="H45" i="8"/>
  <c r="I45" i="7"/>
  <c r="H45" i="3"/>
  <c r="G45" i="2"/>
  <c r="L45" i="18"/>
  <c r="J45" i="17"/>
  <c r="D45" i="15"/>
  <c r="L45" i="15"/>
  <c r="D45" i="13"/>
  <c r="L45" i="13"/>
  <c r="D45" i="11"/>
  <c r="L45" i="11"/>
  <c r="D45" i="9"/>
  <c r="L45" i="9"/>
  <c r="I45" i="8"/>
  <c r="H45" i="2"/>
  <c r="E45" i="18"/>
  <c r="C45" i="17"/>
  <c r="K45" i="17"/>
  <c r="I45" i="16"/>
  <c r="E45" i="15"/>
  <c r="I45" i="14"/>
  <c r="E45" i="13"/>
  <c r="I45" i="12"/>
  <c r="E45" i="11"/>
  <c r="E45" i="9"/>
  <c r="F26" i="18"/>
  <c r="F45" i="18" s="1"/>
  <c r="D45" i="17"/>
  <c r="L45" i="17"/>
  <c r="F45" i="15"/>
  <c r="F45" i="13"/>
  <c r="F45" i="11"/>
  <c r="E45" i="5"/>
  <c r="G45" i="18"/>
  <c r="E45" i="17"/>
  <c r="H45" i="15"/>
  <c r="K45" i="14"/>
  <c r="G45" i="13"/>
  <c r="H45" i="13"/>
  <c r="K45" i="12"/>
  <c r="G45" i="11"/>
  <c r="H45" i="11"/>
  <c r="C45" i="10"/>
  <c r="K45" i="10"/>
  <c r="H45" i="9"/>
  <c r="E45" i="6"/>
  <c r="D45" i="3"/>
  <c r="F45" i="7" l="1"/>
  <c r="H45" i="130"/>
  <c r="F45" i="24"/>
  <c r="H45" i="97"/>
  <c r="C45" i="93"/>
  <c r="D45" i="186"/>
  <c r="L45" i="182"/>
  <c r="I45" i="15"/>
  <c r="D45" i="80"/>
  <c r="F45" i="149"/>
  <c r="H45" i="27"/>
  <c r="C45" i="48"/>
  <c r="J45" i="154"/>
  <c r="J45" i="65"/>
  <c r="D45" i="197"/>
  <c r="G45" i="245"/>
  <c r="D45" i="38"/>
  <c r="L45" i="5"/>
  <c r="I45" i="93"/>
  <c r="F45" i="253"/>
  <c r="E45" i="236"/>
  <c r="K45" i="234"/>
  <c r="K45" i="20"/>
  <c r="L45" i="8"/>
  <c r="E45" i="70"/>
  <c r="L45" i="73"/>
  <c r="K45" i="98"/>
  <c r="L45" i="196"/>
  <c r="K45" i="228"/>
  <c r="I45" i="242"/>
  <c r="K45" i="41"/>
  <c r="E45" i="63"/>
  <c r="H45" i="30"/>
  <c r="E45" i="7"/>
  <c r="D45" i="65"/>
  <c r="L45" i="131"/>
  <c r="L45" i="174"/>
  <c r="D45" i="246"/>
  <c r="E45" i="239"/>
  <c r="J45" i="234"/>
  <c r="C45" i="244"/>
  <c r="K45" i="49"/>
  <c r="D45" i="166"/>
  <c r="K45" i="22"/>
  <c r="E45" i="67"/>
  <c r="J45" i="98"/>
  <c r="L45" i="159"/>
  <c r="L45" i="198"/>
  <c r="D45" i="159"/>
  <c r="L45" i="148"/>
  <c r="D45" i="219"/>
  <c r="K45" i="152"/>
  <c r="L45" i="207"/>
  <c r="F45" i="1"/>
  <c r="G45" i="233"/>
  <c r="L45" i="240"/>
  <c r="J45" i="250"/>
  <c r="K45" i="31"/>
  <c r="D45" i="184"/>
  <c r="K45" i="235"/>
  <c r="I45" i="18"/>
  <c r="J45" i="94"/>
  <c r="L45" i="162"/>
  <c r="L45" i="219"/>
  <c r="K45" i="238"/>
  <c r="F45" i="252"/>
  <c r="I45" i="229"/>
  <c r="D45" i="12"/>
  <c r="E45" i="3"/>
  <c r="I45" i="27"/>
  <c r="K45" i="16"/>
  <c r="F45" i="74"/>
  <c r="H45" i="101"/>
  <c r="K45" i="105"/>
  <c r="D45" i="131"/>
  <c r="C45" i="121"/>
  <c r="D45" i="162"/>
  <c r="H45" i="113"/>
  <c r="I45" i="180"/>
  <c r="G45" i="113"/>
  <c r="C45" i="198"/>
  <c r="L45" i="188"/>
  <c r="F45" i="239"/>
  <c r="C45" i="239"/>
  <c r="I45" i="248"/>
  <c r="J45" i="36"/>
  <c r="K45" i="149"/>
  <c r="D45" i="76"/>
  <c r="L45" i="75"/>
  <c r="D45" i="133"/>
  <c r="K45" i="122"/>
  <c r="L45" i="128"/>
  <c r="I45" i="104"/>
  <c r="D45" i="174"/>
  <c r="C45" i="182"/>
  <c r="L45" i="200"/>
  <c r="G45" i="237"/>
  <c r="I45" i="249"/>
  <c r="K45" i="232"/>
  <c r="K45" i="150"/>
  <c r="F45" i="251"/>
  <c r="D45" i="52"/>
  <c r="D45" i="127"/>
  <c r="J45" i="20"/>
  <c r="F45" i="72"/>
  <c r="L45" i="94"/>
  <c r="F45" i="150"/>
  <c r="I45" i="184"/>
  <c r="K45" i="177"/>
  <c r="C45" i="238"/>
  <c r="G45" i="239"/>
  <c r="C45" i="227"/>
  <c r="J45" i="252"/>
  <c r="C45" i="197"/>
  <c r="D45" i="8"/>
  <c r="L45" i="22"/>
  <c r="G45" i="145"/>
  <c r="C45" i="204"/>
  <c r="E45" i="241"/>
  <c r="F45" i="241"/>
  <c r="C45" i="256"/>
  <c r="H45" i="18"/>
  <c r="K45" i="45"/>
  <c r="L45" i="49"/>
  <c r="D45" i="69"/>
  <c r="J45" i="22"/>
  <c r="D45" i="152"/>
  <c r="D45" i="182"/>
  <c r="I45" i="216"/>
  <c r="D45" i="147"/>
  <c r="L45" i="166"/>
  <c r="G45" i="144"/>
  <c r="L45" i="186"/>
</calcChain>
</file>

<file path=xl/sharedStrings.xml><?xml version="1.0" encoding="utf-8"?>
<sst xmlns="http://schemas.openxmlformats.org/spreadsheetml/2006/main" count="32250" uniqueCount="339">
  <si>
    <t>Eastern Cape: Buffalo City (BUF)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</si>
  <si>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</si>
  <si>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</si>
  <si>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</si>
  <si>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</si>
  <si>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</si>
  <si>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</si>
  <si>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</si>
  <si>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</si>
  <si>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</si>
  <si>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</si>
  <si>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</si>
  <si>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</si>
  <si>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</si>
  <si>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</si>
  <si>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</si>
  <si>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</si>
  <si>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</si>
  <si>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</si>
  <si>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</si>
  <si>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</si>
  <si>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</si>
  <si>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</si>
  <si>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</si>
  <si>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</si>
  <si>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</si>
  <si>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</si>
  <si>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</si>
  <si>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</si>
  <si>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</si>
  <si>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</si>
  <si>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</si>
  <si>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</si>
  <si>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</si>
  <si>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</si>
  <si>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</si>
  <si>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</si>
  <si>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</si>
  <si>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</si>
  <si>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</si>
  <si>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</si>
  <si>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</si>
  <si>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</si>
  <si>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</si>
  <si>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</si>
  <si>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</si>
  <si>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</si>
  <si>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</si>
  <si>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</si>
  <si>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</si>
  <si>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</si>
  <si>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</si>
  <si>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</si>
  <si>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</si>
  <si>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</si>
  <si>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</si>
  <si>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</si>
  <si>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</si>
  <si>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</si>
  <si>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</si>
  <si>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</si>
  <si>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</si>
  <si>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</si>
  <si>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</si>
  <si>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</si>
  <si>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</si>
  <si>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</si>
  <si>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</si>
  <si>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</si>
  <si>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</si>
  <si>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</si>
  <si>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Eastern Cape: Nelson Mandela Bay (NMA) - Table A6 Budgeted Financial Position ( Water management                                   ) for 4th Quarter ended 30 June 2025 (Figures Finalised as at 2025/10/28)</t>
  </si>
  <si>
    <t>Eastern Cape: Dr Beyers Naude (EC101) - Table A6 Budgeted Financial Position ( Water management                                   ) for 4th Quarter ended 30 June 2025 (Figures Finalised as at 2025/10/28)</t>
  </si>
  <si>
    <t>Eastern Cape: Blue Crane Route (EC102) - Table A6 Budgeted Financial Position ( Water management                                   ) for 4th Quarter ended 30 June 2025 (Figures Finalised as at 2025/10/28)</t>
  </si>
  <si>
    <t>Eastern Cape: Makana (EC104) - Table A6 Budgeted Financial Position ( Water management                                   ) for 4th Quarter ended 30 June 2025 (Figures Finalised as at 2025/10/28)</t>
  </si>
  <si>
    <t>Eastern Cape: Ndlambe (EC105) - Table A6 Budgeted Financial Position ( Water management                                   ) for 4th Quarter ended 30 June 2025 (Figures Finalised as at 2025/10/28)</t>
  </si>
  <si>
    <t>Eastern Cape: Sundays River Valley (EC106) - Table A6 Budgeted Financial Position ( Water management                                   ) for 4th Quarter ended 30 June 2025 (Figures Finalised as at 2025/10/28)</t>
  </si>
  <si>
    <t>Eastern Cape: Kouga (EC108) - Table A6 Budgeted Financial Position ( Water management                                   ) for 4th Quarter ended 30 June 2025 (Figures Finalised as at 2025/10/28)</t>
  </si>
  <si>
    <t>Eastern Cape: Kou-Kamma (EC109) - Table A6 Budgeted Financial Position ( Water management                                   ) for 4th Quarter ended 30 June 2025 (Figures Finalised as at 2025/10/28)</t>
  </si>
  <si>
    <t>Eastern Cape: Sarah Baartman (DC10) - Table A6 Budgeted Financial Position ( Water management                                   ) for 4th Quarter ended 30 June 2025 (Figures Finalised as at 2025/10/28)</t>
  </si>
  <si>
    <t>Eastern Cape: Mbhashe (EC121) - Table A6 Budgeted Financial Position ( Water management                                   ) for 4th Quarter ended 30 June 2025 (Figures Finalised as at 2025/10/28)</t>
  </si>
  <si>
    <t>Eastern Cape: Mnquma (EC122) - Table A6 Budgeted Financial Position ( Water management                                   ) for 4th Quarter ended 30 June 2025 (Figures Finalised as at 2025/10/28)</t>
  </si>
  <si>
    <t>Eastern Cape: Great Kei (EC123) - Table A6 Budgeted Financial Position ( Water management                                   ) for 4th Quarter ended 30 June 2025 (Figures Finalised as at 2025/10/28)</t>
  </si>
  <si>
    <t>Eastern Cape: Amahlathi (EC124) - Table A6 Budgeted Financial Position ( Water management                                   ) for 4th Quarter ended 30 June 2025 (Figures Finalised as at 2025/10/28)</t>
  </si>
  <si>
    <t>Eastern Cape: Ngqushwa (EC126) - Table A6 Budgeted Financial Position ( Water management                                   ) for 4th Quarter ended 30 June 2025 (Figures Finalised as at 2025/10/28)</t>
  </si>
  <si>
    <t>Eastern Cape: Raymond Mhlaba (EC129) - Table A6 Budgeted Financial Position ( Water management                                   ) for 4th Quarter ended 30 June 2025 (Figures Finalised as at 2025/10/28)</t>
  </si>
  <si>
    <t>Eastern Cape: Amathole (DC12) - Table A6 Budgeted Financial Position ( Water management                                   ) for 4th Quarter ended 30 June 2025 (Figures Finalised as at 2025/10/28)</t>
  </si>
  <si>
    <t>Eastern Cape: Inxuba Yethemba (EC131) - Table A6 Budgeted Financial Position ( Water management                                   ) for 4th Quarter ended 30 June 2025 (Figures Finalised as at 2025/10/28)</t>
  </si>
  <si>
    <t>Eastern Cape: Intsika Yethu (EC135) - Table A6 Budgeted Financial Position ( Water management                                   ) for 4th Quarter ended 30 June 2025 (Figures Finalised as at 2025/10/28)</t>
  </si>
  <si>
    <t>Eastern Cape: Emalahleni (EC) (EC136) - Table A6 Budgeted Financial Position ( Water management                                   ) for 4th Quarter ended 30 June 2025 (Figures Finalised as at 2025/10/28)</t>
  </si>
  <si>
    <t>Eastern Cape: Dr. A.B. Xuma (EC137) - Table A6 Budgeted Financial Position ( Water management                                   ) for 4th Quarter ended 30 June 2025 (Figures Finalised as at 2025/10/28)</t>
  </si>
  <si>
    <t>Eastern Cape: Sakhisizwe (EC138) - Table A6 Budgeted Financial Position ( Water management                                   ) for 4th Quarter ended 30 June 2025 (Figures Finalised as at 2025/10/28)</t>
  </si>
  <si>
    <t>Eastern Cape: Enoch Mgijima (EC139) - Table A6 Budgeted Financial Position ( Water management                                   ) for 4th Quarter ended 30 June 2025 (Figures Finalised as at 2025/10/28)</t>
  </si>
  <si>
    <t>Eastern Cape: Chris Hani (DC13) - Table A6 Budgeted Financial Position ( Water management                                   ) for 4th Quarter ended 30 June 2025 (Figures Finalised as at 2025/10/28)</t>
  </si>
  <si>
    <t>Eastern Cape: Elundini (EC141) - Table A6 Budgeted Financial Position ( Water management                                   ) for 4th Quarter ended 30 June 2025 (Figures Finalised as at 2025/10/28)</t>
  </si>
  <si>
    <t>Eastern Cape: Senqu (EC142) - Table A6 Budgeted Financial Position ( Water management                                   ) for 4th Quarter ended 30 June 2025 (Figures Finalised as at 2025/10/28)</t>
  </si>
  <si>
    <t>Eastern Cape: Walter Sisulu (EC145) - Table A6 Budgeted Financial Position ( Water management                                   ) for 4th Quarter ended 30 June 2025 (Figures Finalised as at 2025/10/28)</t>
  </si>
  <si>
    <t>Eastern Cape: Joe Gqabi (DC14) - Table A6 Budgeted Financial Position ( Water management                                   ) for 4th Quarter ended 30 June 2025 (Figures Finalised as at 2025/10/28)</t>
  </si>
  <si>
    <t>Eastern Cape: Ngquza Hills (EC153) - Table A6 Budgeted Financial Position ( Water management                                   ) for 4th Quarter ended 30 June 2025 (Figures Finalised as at 2025/10/28)</t>
  </si>
  <si>
    <t>Eastern Cape: Port St Johns (EC154) - Table A6 Budgeted Financial Position ( Water management                                   ) for 4th Quarter ended 30 June 2025 (Figures Finalised as at 2025/10/28)</t>
  </si>
  <si>
    <t>Eastern Cape: Nyandeni (EC155) - Table A6 Budgeted Financial Position ( Water management                                   ) for 4th Quarter ended 30 June 2025 (Figures Finalised as at 2025/10/28)</t>
  </si>
  <si>
    <t>Eastern Cape: Mhlontlo (EC156) - Table A6 Budgeted Financial Position ( Water management                                   ) for 4th Quarter ended 30 June 2025 (Figures Finalised as at 2025/10/28)</t>
  </si>
  <si>
    <t>Eastern Cape: King Sabata Dalindyebo (EC157) - Table A6 Budgeted Financial Position ( Water management                                   ) for 4th Quarter ended 30 June 2025 (Figures Finalised as at 2025/10/28)</t>
  </si>
  <si>
    <t>Eastern Cape: O R Tambo (DC15) - Table A6 Budgeted Financial Position ( Water management                                   ) for 4th Quarter ended 30 June 2025 (Figures Finalised as at 2025/10/28)</t>
  </si>
  <si>
    <t>Eastern Cape: Matatiele (EC441) - Table A6 Budgeted Financial Position ( Water management                                   ) for 4th Quarter ended 30 June 2025 (Figures Finalised as at 2025/10/28)</t>
  </si>
  <si>
    <t>Eastern Cape: Umzimvubu (EC442) - Table A6 Budgeted Financial Position ( Water management                                   ) for 4th Quarter ended 30 June 2025 (Figures Finalised as at 2025/10/28)</t>
  </si>
  <si>
    <t>Eastern Cape: Winnie Madikizela-Mandela (EC443) - Table A6 Budgeted Financial Position ( Water management                                   ) for 4th Quarter ended 30 June 2025 (Figures Finalised as at 2025/10/28)</t>
  </si>
  <si>
    <t>Eastern Cape: Ntabankulu (EC444) - Table A6 Budgeted Financial Position ( Water management                                   ) for 4th Quarter ended 30 June 2025 (Figures Finalised as at 2025/10/28)</t>
  </si>
  <si>
    <t>Eastern Cape: Alfred Nzo (DC44) - Table A6 Budgeted Financial Position ( Water management                                   ) for 4th Quarter ended 30 June 2025 (Figures Finalised as at 2025/10/28)</t>
  </si>
  <si>
    <t>Free State: Mangaung (MAN) - Table A6 Budgeted Financial Position ( Water management                                   ) for 4th Quarter ended 30 June 2025 (Figures Finalised as at 2025/10/28)</t>
  </si>
  <si>
    <t>Free State: Letsemeng (FS161) - Table A6 Budgeted Financial Position ( Water management                                   ) for 4th Quarter ended 30 June 2025 (Figures Finalised as at 2025/10/28)</t>
  </si>
  <si>
    <t>Free State: Kopanong (FS162) - Table A6 Budgeted Financial Position ( Water management                                   ) for 4th Quarter ended 30 June 2025 (Figures Finalised as at 2025/10/28)</t>
  </si>
  <si>
    <t>Free State: Mohokare (FS163) - Table A6 Budgeted Financial Position ( Water management                                   ) for 4th Quarter ended 30 June 2025 (Figures Finalised as at 2025/10/28)</t>
  </si>
  <si>
    <t>Free State: Xhariep (DC16) - Table A6 Budgeted Financial Position ( Water management                                   ) for 4th Quarter ended 30 June 2025 (Figures Finalised as at 2025/10/28)</t>
  </si>
  <si>
    <t>Free State: Masilonyana (FS181) - Table A6 Budgeted Financial Position ( Water management                                   ) for 4th Quarter ended 30 June 2025 (Figures Finalised as at 2025/10/28)</t>
  </si>
  <si>
    <t>Free State: Tokologo (FS182) - Table A6 Budgeted Financial Position ( Water management                                   ) for 4th Quarter ended 30 June 2025 (Figures Finalised as at 2025/10/28)</t>
  </si>
  <si>
    <t>Free State: Tswelopele (FS183) - Table A6 Budgeted Financial Position ( Water management                                   ) for 4th Quarter ended 30 June 2025 (Figures Finalised as at 2025/10/28)</t>
  </si>
  <si>
    <t>Free State: Matjhabeng (FS184) - Table A6 Budgeted Financial Position ( Water management                                   ) for 4th Quarter ended 30 June 2025 (Figures Finalised as at 2025/10/28)</t>
  </si>
  <si>
    <t>Free State: Nala (FS185) - Table A6 Budgeted Financial Position ( Water management                                   ) for 4th Quarter ended 30 June 2025 (Figures Finalised as at 2025/10/28)</t>
  </si>
  <si>
    <t>Free State: Lejweleputswa (DC18) - Table A6 Budgeted Financial Position ( Water management                                   ) for 4th Quarter ended 30 June 2025 (Figures Finalised as at 2025/10/28)</t>
  </si>
  <si>
    <t>Free State: Setsoto (FS191) - Table A6 Budgeted Financial Position ( Water management                                   ) for 4th Quarter ended 30 June 2025 (Figures Finalised as at 2025/10/28)</t>
  </si>
  <si>
    <t>Free State: Dihlabeng (FS192) - Table A6 Budgeted Financial Position ( Water management                                   ) for 4th Quarter ended 30 June 2025 (Figures Finalised as at 2025/10/28)</t>
  </si>
  <si>
    <t>Free State: Nketoana (FS193) - Table A6 Budgeted Financial Position ( Water management                                   ) for 4th Quarter ended 30 June 2025 (Figures Finalised as at 2025/10/28)</t>
  </si>
  <si>
    <t>Free State: Maluti-a-Phofung (FS194) - Table A6 Budgeted Financial Position ( Water management                                   ) for 4th Quarter ended 30 June 2025 (Figures Finalised as at 2025/10/28)</t>
  </si>
  <si>
    <t>Free State: Phumelela (FS195) - Table A6 Budgeted Financial Position ( Water management                                   ) for 4th Quarter ended 30 June 2025 (Figures Finalised as at 2025/10/28)</t>
  </si>
  <si>
    <t>Free State: Mantsopa (FS196) - Table A6 Budgeted Financial Position ( Water management                                   ) for 4th Quarter ended 30 June 2025 (Figures Finalised as at 2025/10/28)</t>
  </si>
  <si>
    <t>Free State: Thabo Mofutsanyana (DC19) - Table A6 Budgeted Financial Position ( Water management                                   ) for 4th Quarter ended 30 June 2025 (Figures Finalised as at 2025/10/28)</t>
  </si>
  <si>
    <t>Free State: Moqhaka (FS201) - Table A6 Budgeted Financial Position ( Water management                                   ) for 4th Quarter ended 30 June 2025 (Figures Finalised as at 2025/10/28)</t>
  </si>
  <si>
    <t>Free State: Ngwathe (FS203) - Table A6 Budgeted Financial Position ( Water management                                   ) for 4th Quarter ended 30 June 2025 (Figures Finalised as at 2025/10/28)</t>
  </si>
  <si>
    <t>Free State: Metsimaholo (FS204) - Table A6 Budgeted Financial Position ( Water management                                   ) for 4th Quarter ended 30 June 2025 (Figures Finalised as at 2025/10/28)</t>
  </si>
  <si>
    <t>Free State: Mafube (FS205) - Table A6 Budgeted Financial Position ( Water management                                   ) for 4th Quarter ended 30 June 2025 (Figures Finalised as at 2025/10/28)</t>
  </si>
  <si>
    <t>Free State: Fezile Dabi (DC20) - Table A6 Budgeted Financial Position ( Water management                                   ) for 4th Quarter ended 30 June 2025 (Figures Finalised as at 2025/10/28)</t>
  </si>
  <si>
    <t>Gauteng: City of Ekurhuleni (EKU) - Table A6 Budgeted Financial Position ( Water management                                   ) for 4th Quarter ended 30 June 2025 (Figures Finalised as at 2025/10/28)</t>
  </si>
  <si>
    <t>Gauteng: City of Johannesburg (JHB) - Table A6 Budgeted Financial Position ( Water management                                   ) for 4th Quarter ended 30 June 2025 (Figures Finalised as at 2025/10/28)</t>
  </si>
  <si>
    <t>Gauteng: City of Tshwane (TSH) - Table A6 Budgeted Financial Position ( Water management                                   ) for 4th Quarter ended 30 June 2025 (Figures Finalised as at 2025/10/28)</t>
  </si>
  <si>
    <t>Gauteng: Emfuleni (GT421) - Table A6 Budgeted Financial Position ( Water management                                   ) for 4th Quarter ended 30 June 2025 (Figures Finalised as at 2025/10/28)</t>
  </si>
  <si>
    <t>Gauteng: Midvaal (GT422) - Table A6 Budgeted Financial Position ( Water management                                   ) for 4th Quarter ended 30 June 2025 (Figures Finalised as at 2025/10/28)</t>
  </si>
  <si>
    <t>Gauteng: Lesedi (GT423) - Table A6 Budgeted Financial Position ( Water management                                   ) for 4th Quarter ended 30 June 2025 (Figures Finalised as at 2025/10/28)</t>
  </si>
  <si>
    <t>Gauteng: Sedibeng (DC42) - Table A6 Budgeted Financial Position ( Water management                                   ) for 4th Quarter ended 30 June 2025 (Figures Finalised as at 2025/10/28)</t>
  </si>
  <si>
    <t>Gauteng: Mogale City (GT481) - Table A6 Budgeted Financial Position ( Water management                                   ) for 4th Quarter ended 30 June 2025 (Figures Finalised as at 2025/10/28)</t>
  </si>
  <si>
    <t>Gauteng: Merafong City (GT484) - Table A6 Budgeted Financial Position ( Water management                                   ) for 4th Quarter ended 30 June 2025 (Figures Finalised as at 2025/10/28)</t>
  </si>
  <si>
    <t>Gauteng: Rand West City (GT485) - Table A6 Budgeted Financial Position ( Water management                                   ) for 4th Quarter ended 30 June 2025 (Figures Finalised as at 2025/10/28)</t>
  </si>
  <si>
    <t>Gauteng: West Rand (DC48) - Table A6 Budgeted Financial Position ( Water management                                   ) for 4th Quarter ended 30 June 2025 (Figures Finalised as at 2025/10/28)</t>
  </si>
  <si>
    <t>Kwazulu-Natal: eThekwini (ETH) - Table A6 Budgeted Financial Position ( Water management                                   ) for 4th Quarter ended 30 June 2025 (Figures Finalised as at 2025/10/28)</t>
  </si>
  <si>
    <t>Kwazulu-Natal: Umdoni (KZN212) - Table A6 Budgeted Financial Position ( Water management                                   ) for 4th Quarter ended 30 June 2025 (Figures Finalised as at 2025/10/28)</t>
  </si>
  <si>
    <t>Kwazulu-Natal: Umzumbe (KZN213) - Table A6 Budgeted Financial Position ( Water management                                   ) for 4th Quarter ended 30 June 2025 (Figures Finalised as at 2025/10/28)</t>
  </si>
  <si>
    <t>Kwazulu-Natal: uMuziwabantu (KZN214) - Table A6 Budgeted Financial Position ( Water management                                   ) for 4th Quarter ended 30 June 2025 (Figures Finalised as at 2025/10/28)</t>
  </si>
  <si>
    <t>Kwazulu-Natal: Ray Nkonyeni (KZN216) - Table A6 Budgeted Financial Position ( Water management                                   ) for 4th Quarter ended 30 June 2025 (Figures Finalised as at 2025/10/28)</t>
  </si>
  <si>
    <t>Kwazulu-Natal: Ugu (DC21) - Table A6 Budgeted Financial Position ( Water management                                   ) for 4th Quarter ended 30 June 2025 (Figures Finalised as at 2025/10/28)</t>
  </si>
  <si>
    <t>Kwazulu-Natal: uMshwathi (KZN221) - Table A6 Budgeted Financial Position ( Water management                                   ) for 4th Quarter ended 30 June 2025 (Figures Finalised as at 2025/10/28)</t>
  </si>
  <si>
    <t>Kwazulu-Natal: uMngeni (KZN222) - Table A6 Budgeted Financial Position ( Water management                                   ) for 4th Quarter ended 30 June 2025 (Figures Finalised as at 2025/10/28)</t>
  </si>
  <si>
    <t>Kwazulu-Natal: Mpofana (KZN223) - Table A6 Budgeted Financial Position ( Water management                                   ) for 4th Quarter ended 30 June 2025 (Figures Finalised as at 2025/10/28)</t>
  </si>
  <si>
    <t>Kwazulu-Natal: Impendle (KZN224) - Table A6 Budgeted Financial Position ( Water management                                   ) for 4th Quarter ended 30 June 2025 (Figures Finalised as at 2025/10/28)</t>
  </si>
  <si>
    <t>Kwazulu-Natal: Msunduzi (KZN225) - Table A6 Budgeted Financial Position ( Water management                                   ) for 4th Quarter ended 30 June 2025 (Figures Finalised as at 2025/10/28)</t>
  </si>
  <si>
    <t>Kwazulu-Natal: Mkhambathini (KZN226) - Table A6 Budgeted Financial Position ( Water management                                   ) for 4th Quarter ended 30 June 2025 (Figures Finalised as at 2025/10/28)</t>
  </si>
  <si>
    <t>Kwazulu-Natal: Richmond (KZN227) - Table A6 Budgeted Financial Position ( Water management                                   ) for 4th Quarter ended 30 June 2025 (Figures Finalised as at 2025/10/28)</t>
  </si>
  <si>
    <t>Kwazulu-Natal: uMgungundlovu (DC22) - Table A6 Budgeted Financial Position ( Water management                                   ) for 4th Quarter ended 30 June 2025 (Figures Finalised as at 2025/10/28)</t>
  </si>
  <si>
    <t>Kwazulu-Natal: Okhahlamba (KZN235) - Table A6 Budgeted Financial Position ( Water management                                   ) for 4th Quarter ended 30 June 2025 (Figures Finalised as at 2025/10/28)</t>
  </si>
  <si>
    <t>Kwazulu-Natal: Inkosi Langalibalele (KZN237) - Table A6 Budgeted Financial Position ( Water management                                   ) for 4th Quarter ended 30 June 2025 (Figures Finalised as at 2025/10/28)</t>
  </si>
  <si>
    <t>Kwazulu-Natal: Alfred Duma (KZN238) - Table A6 Budgeted Financial Position ( Water management                                   ) for 4th Quarter ended 30 June 2025 (Figures Finalised as at 2025/10/28)</t>
  </si>
  <si>
    <t>Kwazulu-Natal: Uthukela (DC23) - Table A6 Budgeted Financial Position ( Water management                                   ) for 4th Quarter ended 30 June 2025 (Figures Finalised as at 2025/10/28)</t>
  </si>
  <si>
    <t>Kwazulu-Natal: Endumeni (KZN241) - Table A6 Budgeted Financial Position ( Water management                                   ) for 4th Quarter ended 30 June 2025 (Figures Finalised as at 2025/10/28)</t>
  </si>
  <si>
    <t>Kwazulu-Natal: Nquthu (KZN242) - Table A6 Budgeted Financial Position ( Water management                                   ) for 4th Quarter ended 30 June 2025 (Figures Finalised as at 2025/10/28)</t>
  </si>
  <si>
    <t>Kwazulu-Natal: Msinga (KZN244) - Table A6 Budgeted Financial Position ( Water management                                   ) for 4th Quarter ended 30 June 2025 (Figures Finalised as at 2025/10/28)</t>
  </si>
  <si>
    <t>Kwazulu-Natal: Umvoti (KZN245) - Table A6 Budgeted Financial Position ( Water management                                   ) for 4th Quarter ended 30 June 2025 (Figures Finalised as at 2025/10/28)</t>
  </si>
  <si>
    <t>Kwazulu-Natal: Umzinyathi (DC24) - Table A6 Budgeted Financial Position ( Water management                                   ) for 4th Quarter ended 30 June 2025 (Figures Finalised as at 2025/10/28)</t>
  </si>
  <si>
    <t>Kwazulu-Natal: Newcastle (KZN252) - Table A6 Budgeted Financial Position ( Water management                                   ) for 4th Quarter ended 30 June 2025 (Figures Finalised as at 2025/10/28)</t>
  </si>
  <si>
    <t>Kwazulu-Natal: Emadlangeni (KZN253) - Table A6 Budgeted Financial Position ( Water management                                   ) for 4th Quarter ended 30 June 2025 (Figures Finalised as at 2025/10/28)</t>
  </si>
  <si>
    <t>Kwazulu-Natal: Dannhauser (KZN254) - Table A6 Budgeted Financial Position ( Water management                                   ) for 4th Quarter ended 30 June 2025 (Figures Finalised as at 2025/10/28)</t>
  </si>
  <si>
    <t>Kwazulu-Natal: Amajuba (DC25) - Table A6 Budgeted Financial Position ( Water management                                   ) for 4th Quarter ended 30 June 2025 (Figures Finalised as at 2025/10/28)</t>
  </si>
  <si>
    <t>Kwazulu-Natal: eDumbe (KZN261) - Table A6 Budgeted Financial Position ( Water management                                   ) for 4th Quarter ended 30 June 2025 (Figures Finalised as at 2025/10/28)</t>
  </si>
  <si>
    <t>Kwazulu-Natal: uPhongolo (KZN262) - Table A6 Budgeted Financial Position ( Water management                                   ) for 4th Quarter ended 30 June 2025 (Figures Finalised as at 2025/10/28)</t>
  </si>
  <si>
    <t>Kwazulu-Natal: Abaqulusi (KZN263) - Table A6 Budgeted Financial Position ( Water management                                   ) for 4th Quarter ended 30 June 2025 (Figures Finalised as at 2025/10/28)</t>
  </si>
  <si>
    <t>Kwazulu-Natal: Nongoma (KZN265) - Table A6 Budgeted Financial Position ( Water management                                   ) for 4th Quarter ended 30 June 2025 (Figures Finalised as at 2025/10/28)</t>
  </si>
  <si>
    <t>Kwazulu-Natal: Ulundi (KZN266) - Table A6 Budgeted Financial Position ( Water management                                   ) for 4th Quarter ended 30 June 2025 (Figures Finalised as at 2025/10/28)</t>
  </si>
  <si>
    <t>Kwazulu-Natal: Zululand (DC26) - Table A6 Budgeted Financial Position ( Water management                                   ) for 4th Quarter ended 30 June 2025 (Figures Finalised as at 2025/10/28)</t>
  </si>
  <si>
    <t>Kwazulu-Natal: Umhlabuyalingana (KZN271) - Table A6 Budgeted Financial Position ( Water management                                   ) for 4th Quarter ended 30 June 2025 (Figures Finalised as at 2025/10/28)</t>
  </si>
  <si>
    <t>Kwazulu-Natal: Jozini (KZN272) - Table A6 Budgeted Financial Position ( Water management                                   ) for 4th Quarter ended 30 June 2025 (Figures Finalised as at 2025/10/28)</t>
  </si>
  <si>
    <t>Kwazulu-Natal: Mtubatuba (KZN275) - Table A6 Budgeted Financial Position ( Water management                                   ) for 4th Quarter ended 30 June 2025 (Figures Finalised as at 2025/10/28)</t>
  </si>
  <si>
    <t>Kwazulu-Natal: Hlabisa Big Five (KZN276) - Table A6 Budgeted Financial Position ( Water management                                   ) for 4th Quarter ended 30 June 2025 (Figures Finalised as at 2025/10/28)</t>
  </si>
  <si>
    <t>Kwazulu-Natal: Umkhanyakude (DC27) - Table A6 Budgeted Financial Position ( Water management                                   ) for 4th Quarter ended 30 June 2025 (Figures Finalised as at 2025/10/28)</t>
  </si>
  <si>
    <t>Kwazulu-Natal: Mfolozi (KZN281) - Table A6 Budgeted Financial Position ( Water management                                   ) for 4th Quarter ended 30 June 2025 (Figures Finalised as at 2025/10/28)</t>
  </si>
  <si>
    <t>Kwazulu-Natal: uMhlathuze (KZN282) - Table A6 Budgeted Financial Position ( Water management                                   ) for 4th Quarter ended 30 June 2025 (Figures Finalised as at 2025/10/28)</t>
  </si>
  <si>
    <t>Kwazulu-Natal: uMlalazi (KZN284) - Table A6 Budgeted Financial Position ( Water management                                   ) for 4th Quarter ended 30 June 2025 (Figures Finalised as at 2025/10/28)</t>
  </si>
  <si>
    <t>Kwazulu-Natal: Mthonjaneni (KZN285) - Table A6 Budgeted Financial Position ( Water management                                   ) for 4th Quarter ended 30 June 2025 (Figures Finalised as at 2025/10/28)</t>
  </si>
  <si>
    <t>Kwazulu-Natal: Nkandla (KZN286) - Table A6 Budgeted Financial Position ( Water management                                   ) for 4th Quarter ended 30 June 2025 (Figures Finalised as at 2025/10/28)</t>
  </si>
  <si>
    <t>Kwazulu-Natal: King Cetshwayo (DC28) - Table A6 Budgeted Financial Position ( Water management                                   ) for 4th Quarter ended 30 June 2025 (Figures Finalised as at 2025/10/28)</t>
  </si>
  <si>
    <t>Kwazulu-Natal: Mandeni (KZN291) - Table A6 Budgeted Financial Position ( Water management                                   ) for 4th Quarter ended 30 June 2025 (Figures Finalised as at 2025/10/28)</t>
  </si>
  <si>
    <t>Kwazulu-Natal: KwaDukuza (KZN292) - Table A6 Budgeted Financial Position ( Water management                                   ) for 4th Quarter ended 30 June 2025 (Figures Finalised as at 2025/10/28)</t>
  </si>
  <si>
    <t>Kwazulu-Natal: Ndwedwe (KZN293) - Table A6 Budgeted Financial Position ( Water management                                   ) for 4th Quarter ended 30 June 2025 (Figures Finalised as at 2025/10/28)</t>
  </si>
  <si>
    <t>Kwazulu-Natal: Maphumulo (KZN294) - Table A6 Budgeted Financial Position ( Water management                                   ) for 4th Quarter ended 30 June 2025 (Figures Finalised as at 2025/10/28)</t>
  </si>
  <si>
    <t>Kwazulu-Natal: iLembe (DC29) - Table A6 Budgeted Financial Position ( Water management                                   ) for 4th Quarter ended 30 June 2025 (Figures Finalised as at 2025/10/28)</t>
  </si>
  <si>
    <t>Kwazulu-Natal: Greater Kokstad (KZN433) - Table A6 Budgeted Financial Position ( Water management                                   ) for 4th Quarter ended 30 June 2025 (Figures Finalised as at 2025/10/28)</t>
  </si>
  <si>
    <t>Kwazulu-Natal: Johannes Phumani Phungula (KZN434) - Table A6 Budgeted Financial Position ( Water management                                   ) for 4th Quarter ended 30 June 2025 (Figures Finalised as at 2025/10/28)</t>
  </si>
  <si>
    <t>Kwazulu-Natal: Umzimkhulu (KZN435) - Table A6 Budgeted Financial Position ( Water management                                   ) for 4th Quarter ended 30 June 2025 (Figures Finalised as at 2025/10/28)</t>
  </si>
  <si>
    <t>Kwazulu-Natal: Dr Nkosazana Dlamini Zuma (KZN436) - Table A6 Budgeted Financial Position ( Water management                                   ) for 4th Quarter ended 30 June 2025 (Figures Finalised as at 2025/10/28)</t>
  </si>
  <si>
    <t>Kwazulu-Natal: Harry Gwala (DC43) - Table A6 Budgeted Financial Position ( Water management                                   ) for 4th Quarter ended 30 June 2025 (Figures Finalised as at 2025/10/28)</t>
  </si>
  <si>
    <t>Limpopo: Greater Giyani (LIM331) - Table A6 Budgeted Financial Position ( Water management                                   ) for 4th Quarter ended 30 June 2025 (Figures Finalised as at 2025/10/28)</t>
  </si>
  <si>
    <t>Limpopo: Greater Letaba (LIM332) - Table A6 Budgeted Financial Position ( Water management                                   ) for 4th Quarter ended 30 June 2025 (Figures Finalised as at 2025/10/28)</t>
  </si>
  <si>
    <t>Limpopo: Greater Tzaneen (LIM333) - Table A6 Budgeted Financial Position ( Water management                                   ) for 4th Quarter ended 30 June 2025 (Figures Finalised as at 2025/10/28)</t>
  </si>
  <si>
    <t>Limpopo: Ba-Phalaborwa (LIM334) - Table A6 Budgeted Financial Position ( Water management                                   ) for 4th Quarter ended 30 June 2025 (Figures Finalised as at 2025/10/28)</t>
  </si>
  <si>
    <t>Limpopo: Maruleng (LIM335) - Table A6 Budgeted Financial Position ( Water management                                   ) for 4th Quarter ended 30 June 2025 (Figures Finalised as at 2025/10/28)</t>
  </si>
  <si>
    <t>Limpopo: Mopani (DC33) - Table A6 Budgeted Financial Position ( Water management                                   ) for 4th Quarter ended 30 June 2025 (Figures Finalised as at 2025/10/28)</t>
  </si>
  <si>
    <t>Limpopo: Musina (LIM341) - Table A6 Budgeted Financial Position ( Water management                                   ) for 4th Quarter ended 30 June 2025 (Figures Finalised as at 2025/10/28)</t>
  </si>
  <si>
    <t>Limpopo: Thulamela (LIM343) - Table A6 Budgeted Financial Position ( Water management                                   ) for 4th Quarter ended 30 June 2025 (Figures Finalised as at 2025/10/28)</t>
  </si>
  <si>
    <t>Limpopo: Makhado (LIM344) - Table A6 Budgeted Financial Position ( Water management                                   ) for 4th Quarter ended 30 June 2025 (Figures Finalised as at 2025/10/28)</t>
  </si>
  <si>
    <t>Limpopo: Collins Chabane (LIM345) - Table A6 Budgeted Financial Position ( Water management                                   ) for 4th Quarter ended 30 June 2025 (Figures Finalised as at 2025/10/28)</t>
  </si>
  <si>
    <t>Limpopo: Vhembe (DC34) - Table A6 Budgeted Financial Position ( Water management                                   ) for 4th Quarter ended 30 June 2025 (Figures Finalised as at 2025/10/28)</t>
  </si>
  <si>
    <t>Limpopo: Blouberg (LIM351) - Table A6 Budgeted Financial Position ( Water management                                   ) for 4th Quarter ended 30 June 2025 (Figures Finalised as at 2025/10/28)</t>
  </si>
  <si>
    <t>Limpopo: Molemole (LIM353) - Table A6 Budgeted Financial Position ( Water management                                   ) for 4th Quarter ended 30 June 2025 (Figures Finalised as at 2025/10/28)</t>
  </si>
  <si>
    <t>Limpopo: Polokwane (LIM354) - Table A6 Budgeted Financial Position ( Water management                                   ) for 4th Quarter ended 30 June 2025 (Figures Finalised as at 2025/10/28)</t>
  </si>
  <si>
    <t>Limpopo: Lepelle-Nkumpi (LIM355) - Table A6 Budgeted Financial Position ( Water management                                   ) for 4th Quarter ended 30 June 2025 (Figures Finalised as at 2025/10/28)</t>
  </si>
  <si>
    <t>Limpopo: Capricorn (DC35) - Table A6 Budgeted Financial Position ( Water management                                   ) for 4th Quarter ended 30 June 2025 (Figures Finalised as at 2025/10/28)</t>
  </si>
  <si>
    <t>Limpopo: Thabazimbi (LIM361) - Table A6 Budgeted Financial Position ( Water management                                   ) for 4th Quarter ended 30 June 2025 (Figures Finalised as at 2025/10/28)</t>
  </si>
  <si>
    <t>Limpopo: Lephalale (LIM362) - Table A6 Budgeted Financial Position ( Water management                                   ) for 4th Quarter ended 30 June 2025 (Figures Finalised as at 2025/10/28)</t>
  </si>
  <si>
    <t>Limpopo: Bela Bela (LIM366) - Table A6 Budgeted Financial Position ( Water management                                   ) for 4th Quarter ended 30 June 2025 (Figures Finalised as at 2025/10/28)</t>
  </si>
  <si>
    <t>Limpopo: Mogalakwena (LIM367) - Table A6 Budgeted Financial Position ( Water management                                   ) for 4th Quarter ended 30 June 2025 (Figures Finalised as at 2025/10/28)</t>
  </si>
  <si>
    <t>Limpopo: Modimolle-Mookgopong (LIM368) - Table A6 Budgeted Financial Position ( Water management                                   ) for 4th Quarter ended 30 June 2025 (Figures Finalised as at 2025/10/28)</t>
  </si>
  <si>
    <t>Limpopo: Waterberg (DC36) - Table A6 Budgeted Financial Position ( Water management                                   ) for 4th Quarter ended 30 June 2025 (Figures Finalised as at 2025/10/28)</t>
  </si>
  <si>
    <t>Limpopo: Ephraim Mogale (LIM471) - Table A6 Budgeted Financial Position ( Water management                                   ) for 4th Quarter ended 30 June 2025 (Figures Finalised as at 2025/10/28)</t>
  </si>
  <si>
    <t>Limpopo: Elias Motsoaledi (LIM472) - Table A6 Budgeted Financial Position ( Water management                                   ) for 4th Quarter ended 30 June 2025 (Figures Finalised as at 2025/10/28)</t>
  </si>
  <si>
    <t>Limpopo: Makhuduthamaga (LIM473) - Table A6 Budgeted Financial Position ( Water management                                   ) for 4th Quarter ended 30 June 2025 (Figures Finalised as at 2025/10/28)</t>
  </si>
  <si>
    <t>Limpopo: Tubatse Fetakgomo (LIM476) - Table A6 Budgeted Financial Position ( Water management                                   ) for 4th Quarter ended 30 June 2025 (Figures Finalised as at 2025/10/28)</t>
  </si>
  <si>
    <t>Limpopo: Sekhukhune (DC47) - Table A6 Budgeted Financial Position ( Water management                                   ) for 4th Quarter ended 30 June 2025 (Figures Finalised as at 2025/10/28)</t>
  </si>
  <si>
    <t>Mpumalanga: Albert Luthuli (MP301) - Table A6 Budgeted Financial Position ( Water management                                   ) for 4th Quarter ended 30 June 2025 (Figures Finalised as at 2025/10/28)</t>
  </si>
  <si>
    <t>Mpumalanga: Msukaligwa (MP302) - Table A6 Budgeted Financial Position ( Water management                                   ) for 4th Quarter ended 30 June 2025 (Figures Finalised as at 2025/10/28)</t>
  </si>
  <si>
    <t>Mpumalanga: Mkhondo (MP303) - Table A6 Budgeted Financial Position ( Water management                                   ) for 4th Quarter ended 30 June 2025 (Figures Finalised as at 2025/10/28)</t>
  </si>
  <si>
    <t>Mpumalanga: Pixley Ka Seme (MP) (MP304) - Table A6 Budgeted Financial Position ( Water management                                   ) for 4th Quarter ended 30 June 2025 (Figures Finalised as at 2025/10/28)</t>
  </si>
  <si>
    <t>Mpumalanga: Lekwa (MP305) - Table A6 Budgeted Financial Position ( Water management                                   ) for 4th Quarter ended 30 June 2025 (Figures Finalised as at 2025/10/28)</t>
  </si>
  <si>
    <t>Mpumalanga: Dipaleseng (MP306) - Table A6 Budgeted Financial Position ( Water management                                   ) for 4th Quarter ended 30 June 2025 (Figures Finalised as at 2025/10/28)</t>
  </si>
  <si>
    <t>Mpumalanga: Govan Mbeki (MP307) - Table A6 Budgeted Financial Position ( Water management                                   ) for 4th Quarter ended 30 June 2025 (Figures Finalised as at 2025/10/28)</t>
  </si>
  <si>
    <t>Mpumalanga: Gert Sibande (DC30) - Table A6 Budgeted Financial Position ( Water management                                   ) for 4th Quarter ended 30 June 2025 (Figures Finalised as at 2025/10/28)</t>
  </si>
  <si>
    <t>Mpumalanga: Victor Khanye (MP311) - Table A6 Budgeted Financial Position ( Water management                                   ) for 4th Quarter ended 30 June 2025 (Figures Finalised as at 2025/10/28)</t>
  </si>
  <si>
    <t>Mpumalanga: Emalahleni (MP) (MP312) - Table A6 Budgeted Financial Position ( Water management                                   ) for 4th Quarter ended 30 June 2025 (Figures Finalised as at 2025/10/28)</t>
  </si>
  <si>
    <t>Mpumalanga: Steve Tshwete (MP313) - Table A6 Budgeted Financial Position ( Water management                                   ) for 4th Quarter ended 30 June 2025 (Figures Finalised as at 2025/10/28)</t>
  </si>
  <si>
    <t>Mpumalanga: Emakhazeni (MP314) - Table A6 Budgeted Financial Position ( Water management                                   ) for 4th Quarter ended 30 June 2025 (Figures Finalised as at 2025/10/28)</t>
  </si>
  <si>
    <t>Mpumalanga: Thembisile Hani (MP315) - Table A6 Budgeted Financial Position ( Water management                                   ) for 4th Quarter ended 30 June 2025 (Figures Finalised as at 2025/10/28)</t>
  </si>
  <si>
    <t>Mpumalanga: Dr J.S. Moroka (MP316) - Table A6 Budgeted Financial Position ( Water management                                   ) for 4th Quarter ended 30 June 2025 (Figures Finalised as at 2025/10/28)</t>
  </si>
  <si>
    <t>Mpumalanga: Nkangala (DC31) - Table A6 Budgeted Financial Position ( Water management                                   ) for 4th Quarter ended 30 June 2025 (Figures Finalised as at 2025/10/28)</t>
  </si>
  <si>
    <t>Mpumalanga: Thaba Chweu (MP321) - Table A6 Budgeted Financial Position ( Water management                                   ) for 4th Quarter ended 30 June 2025 (Figures Finalised as at 2025/10/28)</t>
  </si>
  <si>
    <t>Mpumalanga: Nkomazi (MP324) - Table A6 Budgeted Financial Position ( Water management                                   ) for 4th Quarter ended 30 June 2025 (Figures Finalised as at 2025/10/28)</t>
  </si>
  <si>
    <t>Mpumalanga: Bushbuckridge (MP325) - Table A6 Budgeted Financial Position ( Water management                                   ) for 4th Quarter ended 30 June 2025 (Figures Finalised as at 2025/10/28)</t>
  </si>
  <si>
    <t>Mpumalanga: City of Mbombela (MP326) - Table A6 Budgeted Financial Position ( Water management                                   ) for 4th Quarter ended 30 June 2025 (Figures Finalised as at 2025/10/28)</t>
  </si>
  <si>
    <t>Mpumalanga: Ehlanzeni (DC32) - Table A6 Budgeted Financial Position ( Water management                                   ) for 4th Quarter ended 30 June 2025 (Figures Finalised as at 2025/10/28)</t>
  </si>
  <si>
    <t>Northern Cape: Joe Morolong (NC451) - Table A6 Budgeted Financial Position ( Water management                                   ) for 4th Quarter ended 30 June 2025 (Figures Finalised as at 2025/10/28)</t>
  </si>
  <si>
    <t>Northern Cape: Ga-Segonyana (NC452) - Table A6 Budgeted Financial Position ( Water management                                   ) for 4th Quarter ended 30 June 2025 (Figures Finalised as at 2025/10/28)</t>
  </si>
  <si>
    <t>Northern Cape: Gamagara (NC453) - Table A6 Budgeted Financial Position ( Water management                                   ) for 4th Quarter ended 30 June 2025 (Figures Finalised as at 2025/10/28)</t>
  </si>
  <si>
    <t>Northern Cape: John Taolo Gaetsewe (DC45) - Table A6 Budgeted Financial Position ( Water management                                   ) for 4th Quarter ended 30 June 2025 (Figures Finalised as at 2025/10/28)</t>
  </si>
  <si>
    <t>Northern Cape: Richtersveld (NC061) - Table A6 Budgeted Financial Position ( Water management                                   ) for 4th Quarter ended 30 June 2025 (Figures Finalised as at 2025/10/28)</t>
  </si>
  <si>
    <t>Northern Cape: Nama Khoi (NC062) - Table A6 Budgeted Financial Position ( Water management                                   ) for 4th Quarter ended 30 June 2025 (Figures Finalised as at 2025/10/28)</t>
  </si>
  <si>
    <t>Northern Cape: Kamiesberg (NC064) - Table A6 Budgeted Financial Position ( Water management                                   ) for 4th Quarter ended 30 June 2025 (Figures Finalised as at 2025/10/28)</t>
  </si>
  <si>
    <t>Northern Cape: Hantam (NC065) - Table A6 Budgeted Financial Position ( Water management                                   ) for 4th Quarter ended 30 June 2025 (Figures Finalised as at 2025/10/28)</t>
  </si>
  <si>
    <t>Northern Cape: Karoo Hoogland (NC066) - Table A6 Budgeted Financial Position ( Water management                                   ) for 4th Quarter ended 30 June 2025 (Figures Finalised as at 2025/10/28)</t>
  </si>
  <si>
    <t>Northern Cape: Khai-Ma (NC067) - Table A6 Budgeted Financial Position ( Water management                                   ) for 4th Quarter ended 30 June 2025 (Figures Finalised as at 2025/10/28)</t>
  </si>
  <si>
    <t>Northern Cape: Namakwa (DC6) - Table A6 Budgeted Financial Position ( Water management                                   ) for 4th Quarter ended 30 June 2025 (Figures Finalised as at 2025/10/28)</t>
  </si>
  <si>
    <t>Northern Cape: Ubuntu (NC071) - Table A6 Budgeted Financial Position ( Water management                                   ) for 4th Quarter ended 30 June 2025 (Figures Finalised as at 2025/10/28)</t>
  </si>
  <si>
    <t>Northern Cape: Umsobomvu (NC072) - Table A6 Budgeted Financial Position ( Water management                                   ) for 4th Quarter ended 30 June 2025 (Figures Finalised as at 2025/10/28)</t>
  </si>
  <si>
    <t>Northern Cape: Emthanjeni (NC073) - Table A6 Budgeted Financial Position ( Water management                                   ) for 4th Quarter ended 30 June 2025 (Figures Finalised as at 2025/10/28)</t>
  </si>
  <si>
    <t>Northern Cape: Kareeberg (NC074) - Table A6 Budgeted Financial Position ( Water management                                   ) for 4th Quarter ended 30 June 2025 (Figures Finalised as at 2025/10/28)</t>
  </si>
  <si>
    <t>Northern Cape: Renosterberg (NC075) - Table A6 Budgeted Financial Position ( Water management                                   ) for 4th Quarter ended 30 June 2025 (Figures Finalised as at 2025/10/28)</t>
  </si>
  <si>
    <t>Northern Cape: Thembelihle (NC076) - Table A6 Budgeted Financial Position ( Water management                                   ) for 4th Quarter ended 30 June 2025 (Figures Finalised as at 2025/10/28)</t>
  </si>
  <si>
    <t>Northern Cape: Siyathemba (NC077) - Table A6 Budgeted Financial Position ( Water management                                   ) for 4th Quarter ended 30 June 2025 (Figures Finalised as at 2025/10/28)</t>
  </si>
  <si>
    <t>Northern Cape: Siyancuma (NC078) - Table A6 Budgeted Financial Position ( Water management                                   ) for 4th Quarter ended 30 June 2025 (Figures Finalised as at 2025/10/28)</t>
  </si>
  <si>
    <t>Northern Cape: Pixley Ka Seme (NC) (DC7) - Table A6 Budgeted Financial Position ( Water management                                   ) for 4th Quarter ended 30 June 2025 (Figures Finalised as at 2025/10/28)</t>
  </si>
  <si>
    <t>Northern Cape: !Kai! Garib (NC082) - Table A6 Budgeted Financial Position ( Water management                                   ) for 4th Quarter ended 30 June 2025 (Figures Finalised as at 2025/10/28)</t>
  </si>
  <si>
    <t>Northern Cape: !Kheis (NC084) - Table A6 Budgeted Financial Position ( Water management                                   ) for 4th Quarter ended 30 June 2025 (Figures Finalised as at 2025/10/28)</t>
  </si>
  <si>
    <t>Northern Cape: Tsantsabane (NC085) - Table A6 Budgeted Financial Position ( Water management                                   ) for 4th Quarter ended 30 June 2025 (Figures Finalised as at 2025/10/28)</t>
  </si>
  <si>
    <t>Northern Cape: Kgatelopele (NC086) - Table A6 Budgeted Financial Position ( Water management                                   ) for 4th Quarter ended 30 June 2025 (Figures Finalised as at 2025/10/28)</t>
  </si>
  <si>
    <t>Northern Cape: Dawid Kruiper (NC087) - Table A6 Budgeted Financial Position ( Water management                                   ) for 4th Quarter ended 30 June 2025 (Figures Finalised as at 2025/10/28)</t>
  </si>
  <si>
    <t>Northern Cape: Z F Mgcawu (DC8) - Table A6 Budgeted Financial Position ( Water management                                   ) for 4th Quarter ended 30 June 2025 (Figures Finalised as at 2025/10/28)</t>
  </si>
  <si>
    <t>Northern Cape: Sol Plaatje (NC091) - Table A6 Budgeted Financial Position ( Water management                                   ) for 4th Quarter ended 30 June 2025 (Figures Finalised as at 2025/10/28)</t>
  </si>
  <si>
    <t>Northern Cape: Dikgatlong (NC092) - Table A6 Budgeted Financial Position ( Water management                                   ) for 4th Quarter ended 30 June 2025 (Figures Finalised as at 2025/10/28)</t>
  </si>
  <si>
    <t>Northern Cape: Magareng (NC093) - Table A6 Budgeted Financial Position ( Water management                                   ) for 4th Quarter ended 30 June 2025 (Figures Finalised as at 2025/10/28)</t>
  </si>
  <si>
    <t>Northern Cape: Phokwane (NC094) - Table A6 Budgeted Financial Position ( Water management                                   ) for 4th Quarter ended 30 June 2025 (Figures Finalised as at 2025/10/28)</t>
  </si>
  <si>
    <t>Northern Cape: Frances Baard (DC9) - Table A6 Budgeted Financial Position ( Water management                                   ) for 4th Quarter ended 30 June 2025 (Figures Finalised as at 2025/10/28)</t>
  </si>
  <si>
    <t>North West: Moretele (NW371) - Table A6 Budgeted Financial Position ( Water management                                   ) for 4th Quarter ended 30 June 2025 (Figures Finalised as at 2025/10/28)</t>
  </si>
  <si>
    <t>North West: Madibeng (NW372) - Table A6 Budgeted Financial Position ( Water management                                   ) for 4th Quarter ended 30 June 2025 (Figures Finalised as at 2025/10/28)</t>
  </si>
  <si>
    <t>North West: Rustenburg (NW373) - Table A6 Budgeted Financial Position ( Water management                                   ) for 4th Quarter ended 30 June 2025 (Figures Finalised as at 2025/10/28)</t>
  </si>
  <si>
    <t>North West: Kgetlengrivier (NW374) - Table A6 Budgeted Financial Position ( Water management                                   ) for 4th Quarter ended 30 June 2025 (Figures Finalised as at 2025/10/28)</t>
  </si>
  <si>
    <t>North West: Moses Kotane (NW375) - Table A6 Budgeted Financial Position ( Water management                                   ) for 4th Quarter ended 30 June 2025 (Figures Finalised as at 2025/10/28)</t>
  </si>
  <si>
    <t>North West: Bojanala Platinum (DC37) - Table A6 Budgeted Financial Position ( Water management                                   ) for 4th Quarter ended 30 June 2025 (Figures Finalised as at 2025/10/28)</t>
  </si>
  <si>
    <t>North West: Ratlou (NW381) - Table A6 Budgeted Financial Position ( Water management                                   ) for 4th Quarter ended 30 June 2025 (Figures Finalised as at 2025/10/28)</t>
  </si>
  <si>
    <t>North West: Tswaing (NW382) - Table A6 Budgeted Financial Position ( Water management                                   ) for 4th Quarter ended 30 June 2025 (Figures Finalised as at 2025/10/28)</t>
  </si>
  <si>
    <t>North West: Mafikeng (NW383) - Table A6 Budgeted Financial Position ( Water management                                   ) for 4th Quarter ended 30 June 2025 (Figures Finalised as at 2025/10/28)</t>
  </si>
  <si>
    <t>North West: Ditsobotla (NW384) - Table A6 Budgeted Financial Position ( Water management                                   ) for 4th Quarter ended 30 June 2025 (Figures Finalised as at 2025/10/28)</t>
  </si>
  <si>
    <t>North West: Ramotshere Moiloa (NW385) - Table A6 Budgeted Financial Position ( Water management                                   ) for 4th Quarter ended 30 June 2025 (Figures Finalised as at 2025/10/28)</t>
  </si>
  <si>
    <t>North West: Ngaka Modiri Molema (DC38) - Table A6 Budgeted Financial Position ( Water management                                   ) for 4th Quarter ended 30 June 2025 (Figures Finalised as at 2025/10/28)</t>
  </si>
  <si>
    <t>North West: Naledi (NW) (NW392) - Table A6 Budgeted Financial Position ( Water management                                   ) for 4th Quarter ended 30 June 2025 (Figures Finalised as at 2025/10/28)</t>
  </si>
  <si>
    <t>North West: Mamusa (NW393) - Table A6 Budgeted Financial Position ( Water management                                   ) for 4th Quarter ended 30 June 2025 (Figures Finalised as at 2025/10/28)</t>
  </si>
  <si>
    <t>North West: Greater Taung (NW394) - Table A6 Budgeted Financial Position ( Water management                                   ) for 4th Quarter ended 30 June 2025 (Figures Finalised as at 2025/10/28)</t>
  </si>
  <si>
    <t>North West: Lekwa-Teemane (NW396) - Table A6 Budgeted Financial Position ( Water management                                   ) for 4th Quarter ended 30 June 2025 (Figures Finalised as at 2025/10/28)</t>
  </si>
  <si>
    <t>North West: Kagisano-Molopo (NW397) - Table A6 Budgeted Financial Position ( Water management                                   ) for 4th Quarter ended 30 June 2025 (Figures Finalised as at 2025/10/28)</t>
  </si>
  <si>
    <t>North West: Dr Ruth Segomotsi Mompati (DC39) - Table A6 Budgeted Financial Position ( Water management                                   ) for 4th Quarter ended 30 June 2025 (Figures Finalised as at 2025/10/28)</t>
  </si>
  <si>
    <t>North West: City of Matlosana (NW403) - Table A6 Budgeted Financial Position ( Water management                                   ) for 4th Quarter ended 30 June 2025 (Figures Finalised as at 2025/10/28)</t>
  </si>
  <si>
    <t>North West: Maquassi Hills (NW404) - Table A6 Budgeted Financial Position ( Water management                                   ) for 4th Quarter ended 30 June 2025 (Figures Finalised as at 2025/10/28)</t>
  </si>
  <si>
    <t>North West: J B Marks (NW405) - Table A6 Budgeted Financial Position ( Water management                                   ) for 4th Quarter ended 30 June 2025 (Figures Finalised as at 2025/10/28)</t>
  </si>
  <si>
    <t>North West: Dr Kenneth Kaunda (DC40) - Table A6 Budgeted Financial Position ( Water management                                   ) for 4th Quarter ended 30 June 2025 (Figures Finalised as at 2025/10/28)</t>
  </si>
  <si>
    <t>Western Cape: Cape Town (CPT) - Table A6 Budgeted Financial Position ( Water management                                   ) for 4th Quarter ended 30 June 2025 (Figures Finalised as at 2025/10/28)</t>
  </si>
  <si>
    <t>Western Cape: Matzikama (WC011) - Table A6 Budgeted Financial Position ( Water management                                   ) for 4th Quarter ended 30 June 2025 (Figures Finalised as at 2025/10/28)</t>
  </si>
  <si>
    <t>Western Cape: Cederberg (WC012) - Table A6 Budgeted Financial Position ( Water management                                   ) for 4th Quarter ended 30 June 2025 (Figures Finalised as at 2025/10/28)</t>
  </si>
  <si>
    <t>Western Cape: Bergrivier (WC013) - Table A6 Budgeted Financial Position ( Water management                                   ) for 4th Quarter ended 30 June 2025 (Figures Finalised as at 2025/10/28)</t>
  </si>
  <si>
    <t>Western Cape: Saldanha Bay (WC014) - Table A6 Budgeted Financial Position ( Water management                                   ) for 4th Quarter ended 30 June 2025 (Figures Finalised as at 2025/10/28)</t>
  </si>
  <si>
    <t>Western Cape: Swartland (WC015) - Table A6 Budgeted Financial Position ( Water management                                   ) for 4th Quarter ended 30 June 2025 (Figures Finalised as at 2025/10/28)</t>
  </si>
  <si>
    <t>Western Cape: West Coast (DC1) - Table A6 Budgeted Financial Position ( Water management                                   ) for 4th Quarter ended 30 June 2025 (Figures Finalised as at 2025/10/28)</t>
  </si>
  <si>
    <t>Western Cape: Witzenberg (WC022) - Table A6 Budgeted Financial Position ( Water management                                   ) for 4th Quarter ended 30 June 2025 (Figures Finalised as at 2025/10/28)</t>
  </si>
  <si>
    <t>Western Cape: Drakenstein (WC023) - Table A6 Budgeted Financial Position ( Water management                                   ) for 4th Quarter ended 30 June 2025 (Figures Finalised as at 2025/10/28)</t>
  </si>
  <si>
    <t>Western Cape: Stellenbosch (WC024) - Table A6 Budgeted Financial Position ( Water management                                   ) for 4th Quarter ended 30 June 2025 (Figures Finalised as at 2025/10/28)</t>
  </si>
  <si>
    <t>Western Cape: Breede Valley (WC025) - Table A6 Budgeted Financial Position ( Water management                                   ) for 4th Quarter ended 30 June 2025 (Figures Finalised as at 2025/10/28)</t>
  </si>
  <si>
    <t>Western Cape: Langeberg (WC026) - Table A6 Budgeted Financial Position ( Water management                                   ) for 4th Quarter ended 30 June 2025 (Figures Finalised as at 2025/10/28)</t>
  </si>
  <si>
    <t>Western Cape: Cape Winelands DM (DC2) - Table A6 Budgeted Financial Position ( Water management                                   ) for 4th Quarter ended 30 June 2025 (Figures Finalised as at 2025/10/28)</t>
  </si>
  <si>
    <t>Western Cape: Theewaterskloof (WC031) - Table A6 Budgeted Financial Position ( Water management                                   ) for 4th Quarter ended 30 June 2025 (Figures Finalised as at 2025/10/28)</t>
  </si>
  <si>
    <t>Western Cape: Overstrand (WC032) - Table A6 Budgeted Financial Position ( Water management                                   ) for 4th Quarter ended 30 June 2025 (Figures Finalised as at 2025/10/28)</t>
  </si>
  <si>
    <t>Western Cape: Cape Agulhas (WC033) - Table A6 Budgeted Financial Position ( Water management                                   ) for 4th Quarter ended 30 June 2025 (Figures Finalised as at 2025/10/28)</t>
  </si>
  <si>
    <t>Western Cape: Swellendam (WC034) - Table A6 Budgeted Financial Position ( Water management                                   ) for 4th Quarter ended 30 June 2025 (Figures Finalised as at 2025/10/28)</t>
  </si>
  <si>
    <t>Western Cape: Overberg (DC3) - Table A6 Budgeted Financial Position ( Water management                                   ) for 4th Quarter ended 30 June 2025 (Figures Finalised as at 2025/10/28)</t>
  </si>
  <si>
    <t>Western Cape: Kannaland (WC041) - Table A6 Budgeted Financial Position ( Water management                                   ) for 4th Quarter ended 30 June 2025 (Figures Finalised as at 2025/10/28)</t>
  </si>
  <si>
    <t>Western Cape: Hessequa (WC042) - Table A6 Budgeted Financial Position ( Water management                                   ) for 4th Quarter ended 30 June 2025 (Figures Finalised as at 2025/10/28)</t>
  </si>
  <si>
    <t>Western Cape: Mossel Bay (WC043) - Table A6 Budgeted Financial Position ( Water management                                   ) for 4th Quarter ended 30 June 2025 (Figures Finalised as at 2025/10/28)</t>
  </si>
  <si>
    <t>Western Cape: George (WC044) - Table A6 Budgeted Financial Position ( Water management                                   ) for 4th Quarter ended 30 June 2025 (Figures Finalised as at 2025/10/28)</t>
  </si>
  <si>
    <t>Western Cape: Oudtshoorn (WC045) - Table A6 Budgeted Financial Position ( Water management                                   ) for 4th Quarter ended 30 June 2025 (Figures Finalised as at 2025/10/28)</t>
  </si>
  <si>
    <t>Western Cape: Bitou (WC047) - Table A6 Budgeted Financial Position ( Water management                                   ) for 4th Quarter ended 30 June 2025 (Figures Finalised as at 2025/10/28)</t>
  </si>
  <si>
    <t>Western Cape: Knysna (WC048) - Table A6 Budgeted Financial Position ( Water management                                   ) for 4th Quarter ended 30 June 2025 (Figures Finalised as at 2025/10/28)</t>
  </si>
  <si>
    <t>Western Cape: Garden Route (DC4) - Table A6 Budgeted Financial Position ( Water management                                   ) for 4th Quarter ended 30 June 2025 (Figures Finalised as at 2025/10/28)</t>
  </si>
  <si>
    <t>Western Cape: Laingsburg (WC051) - Table A6 Budgeted Financial Position ( Water management                                   ) for 4th Quarter ended 30 June 2025 (Figures Finalised as at 2025/10/28)</t>
  </si>
  <si>
    <t>Western Cape: Prince Albert (WC052) - Table A6 Budgeted Financial Position ( Water management                                   ) for 4th Quarter ended 30 June 2025 (Figures Finalised as at 2025/10/28)</t>
  </si>
  <si>
    <t>Western Cape: Beaufort West (WC053) - Table A6 Budgeted Financial Position ( Water management                                   ) for 4th Quarter ended 30 June 2025 (Figures Finalised as at 2025/10/28)</t>
  </si>
  <si>
    <t>Western Cape: Central Karoo (DC5)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</si>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</sst>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187123964</v>
      </c>
      <c r="K6" s="23">
        <v>194608923</v>
      </c>
      <c r="L6" s="24">
        <v>202393280</v>
      </c>
    </row>
    <row r="7" spans="1:12" x14ac:dyDescent="0.25">
      <c r="A7" s="28" t="s">
        <v>22</v>
      </c>
      <c r="B7" s="22" t="s">
        <v>9</v>
      </c>
      <c r="C7" s="23">
        <v>839048440</v>
      </c>
      <c r="D7" s="23">
        <v>881396024</v>
      </c>
      <c r="E7" s="24">
        <v>957173978</v>
      </c>
      <c r="F7" s="25">
        <v>1166975624</v>
      </c>
      <c r="G7" s="23">
        <v>1054455557</v>
      </c>
      <c r="H7" s="24">
        <v>1054455557</v>
      </c>
      <c r="I7" s="26">
        <v>665494467</v>
      </c>
      <c r="J7" s="27">
        <v>1070034542</v>
      </c>
      <c r="K7" s="23">
        <v>1109406323</v>
      </c>
      <c r="L7" s="24">
        <v>1145556055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62371973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7895122</v>
      </c>
      <c r="E10" s="24">
        <v>9051947</v>
      </c>
      <c r="F10" s="25">
        <v>8214229</v>
      </c>
      <c r="G10" s="23">
        <v>9082717</v>
      </c>
      <c r="H10" s="24">
        <v>9082717</v>
      </c>
      <c r="I10" s="26">
        <v>9395546</v>
      </c>
      <c r="J10" s="27">
        <v>9442587</v>
      </c>
      <c r="K10" s="23">
        <v>9172083</v>
      </c>
      <c r="L10" s="24">
        <v>8901579</v>
      </c>
    </row>
    <row r="11" spans="1:12" x14ac:dyDescent="0.25">
      <c r="A11" s="28" t="s">
        <v>27</v>
      </c>
      <c r="B11" s="22" t="s">
        <v>19</v>
      </c>
      <c r="C11" s="23">
        <v>687472877</v>
      </c>
      <c r="D11" s="23">
        <v>764081847</v>
      </c>
      <c r="E11" s="24">
        <v>844018832</v>
      </c>
      <c r="F11" s="29">
        <v>68982654</v>
      </c>
      <c r="G11" s="30">
        <v>831480219</v>
      </c>
      <c r="H11" s="31">
        <v>831480219</v>
      </c>
      <c r="I11" s="26">
        <v>928535978</v>
      </c>
      <c r="J11" s="32">
        <v>-270127043</v>
      </c>
      <c r="K11" s="30">
        <v>-293298929</v>
      </c>
      <c r="L11" s="31">
        <v>-317462007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1526521317</v>
      </c>
      <c r="D13" s="35">
        <f t="shared" ref="D13:L13" si="0">SUM(D6:D12)</f>
        <v>1653372993</v>
      </c>
      <c r="E13" s="36">
        <f t="shared" si="0"/>
        <v>1810244757</v>
      </c>
      <c r="F13" s="37">
        <f t="shared" si="0"/>
        <v>1244172507</v>
      </c>
      <c r="G13" s="35">
        <f t="shared" si="0"/>
        <v>1895018493</v>
      </c>
      <c r="H13" s="36">
        <f t="shared" si="0"/>
        <v>1895018493</v>
      </c>
      <c r="I13" s="38">
        <f t="shared" si="0"/>
        <v>1665797964</v>
      </c>
      <c r="J13" s="39">
        <f t="shared" si="0"/>
        <v>996474050</v>
      </c>
      <c r="K13" s="35">
        <f t="shared" si="0"/>
        <v>1019888400</v>
      </c>
      <c r="L13" s="36">
        <f t="shared" si="0"/>
        <v>1039388907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3652787395</v>
      </c>
      <c r="D17" s="23">
        <v>3805213169</v>
      </c>
      <c r="E17" s="24">
        <v>4942582853</v>
      </c>
      <c r="F17" s="29">
        <v>4148127129</v>
      </c>
      <c r="G17" s="30">
        <v>5151643630</v>
      </c>
      <c r="H17" s="31">
        <v>5151643630</v>
      </c>
      <c r="I17" s="26">
        <v>5125898911</v>
      </c>
      <c r="J17" s="32">
        <v>5387257679</v>
      </c>
      <c r="K17" s="30">
        <v>5611700038</v>
      </c>
      <c r="L17" s="31">
        <v>5845129060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3652787395</v>
      </c>
      <c r="D25" s="41">
        <f t="shared" ref="D25:L25" si="1">SUM(D15:D24)</f>
        <v>3805213169</v>
      </c>
      <c r="E25" s="42">
        <f t="shared" si="1"/>
        <v>4942582853</v>
      </c>
      <c r="F25" s="43">
        <f t="shared" si="1"/>
        <v>4148127129</v>
      </c>
      <c r="G25" s="41">
        <f t="shared" si="1"/>
        <v>5151643630</v>
      </c>
      <c r="H25" s="42">
        <f t="shared" si="1"/>
        <v>5151643630</v>
      </c>
      <c r="I25" s="44">
        <f t="shared" si="1"/>
        <v>5125898911</v>
      </c>
      <c r="J25" s="45">
        <f t="shared" si="1"/>
        <v>5387257679</v>
      </c>
      <c r="K25" s="41">
        <f t="shared" si="1"/>
        <v>5611700038</v>
      </c>
      <c r="L25" s="42">
        <f t="shared" si="1"/>
        <v>5845129060</v>
      </c>
    </row>
    <row r="26" spans="1:12" x14ac:dyDescent="0.25">
      <c r="A26" s="33" t="s">
        <v>42</v>
      </c>
      <c r="B26" s="34" t="s">
        <v>19</v>
      </c>
      <c r="C26" s="35">
        <f>+C13+C25</f>
        <v>5179308712</v>
      </c>
      <c r="D26" s="35">
        <f t="shared" ref="D26:L26" si="2">+D13+D25</f>
        <v>5458586162</v>
      </c>
      <c r="E26" s="36">
        <f t="shared" si="2"/>
        <v>6752827610</v>
      </c>
      <c r="F26" s="37">
        <f t="shared" si="2"/>
        <v>5392299636</v>
      </c>
      <c r="G26" s="35">
        <f t="shared" si="2"/>
        <v>7046662123</v>
      </c>
      <c r="H26" s="36">
        <f t="shared" si="2"/>
        <v>7046662123</v>
      </c>
      <c r="I26" s="38">
        <f t="shared" si="2"/>
        <v>6791696875</v>
      </c>
      <c r="J26" s="39">
        <f t="shared" si="2"/>
        <v>6383731729</v>
      </c>
      <c r="K26" s="35">
        <f t="shared" si="2"/>
        <v>6631588438</v>
      </c>
      <c r="L26" s="36">
        <f t="shared" si="2"/>
        <v>6884517967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30145864</v>
      </c>
      <c r="D31" s="23">
        <v>31796978</v>
      </c>
      <c r="E31" s="24">
        <v>33721216</v>
      </c>
      <c r="F31" s="25">
        <v>35432978</v>
      </c>
      <c r="G31" s="23">
        <v>35557216</v>
      </c>
      <c r="H31" s="24">
        <v>35557216</v>
      </c>
      <c r="I31" s="26">
        <v>35153862</v>
      </c>
      <c r="J31" s="27">
        <v>37429936</v>
      </c>
      <c r="K31" s="23">
        <v>39396292</v>
      </c>
      <c r="L31" s="24">
        <v>41362648</v>
      </c>
    </row>
    <row r="32" spans="1:12" x14ac:dyDescent="0.25">
      <c r="A32" s="28" t="s">
        <v>48</v>
      </c>
      <c r="B32" s="22" t="s">
        <v>49</v>
      </c>
      <c r="C32" s="23">
        <v>114342015</v>
      </c>
      <c r="D32" s="23">
        <v>114007536</v>
      </c>
      <c r="E32" s="24">
        <v>16446588</v>
      </c>
      <c r="F32" s="25">
        <v>-42526240</v>
      </c>
      <c r="G32" s="23">
        <v>-17205488</v>
      </c>
      <c r="H32" s="24">
        <v>-17205488</v>
      </c>
      <c r="I32" s="26">
        <v>-67914</v>
      </c>
      <c r="J32" s="27">
        <v>272433997</v>
      </c>
      <c r="K32" s="23">
        <v>260847948</v>
      </c>
      <c r="L32" s="24">
        <v>239073549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12770993</v>
      </c>
      <c r="K34" s="23">
        <v>12770993</v>
      </c>
      <c r="L34" s="24">
        <v>12770993</v>
      </c>
    </row>
    <row r="35" spans="1:12" x14ac:dyDescent="0.25">
      <c r="A35" s="28" t="s">
        <v>27</v>
      </c>
      <c r="B35" s="22" t="s">
        <v>19</v>
      </c>
      <c r="C35" s="23">
        <v>541450577</v>
      </c>
      <c r="D35" s="23">
        <v>607383391</v>
      </c>
      <c r="E35" s="24">
        <v>714147879</v>
      </c>
      <c r="F35" s="25">
        <v>249344256</v>
      </c>
      <c r="G35" s="23">
        <v>714147879</v>
      </c>
      <c r="H35" s="24">
        <v>714147879</v>
      </c>
      <c r="I35" s="26">
        <v>847376614</v>
      </c>
      <c r="J35" s="27">
        <v>165712148</v>
      </c>
      <c r="K35" s="23">
        <v>180152347</v>
      </c>
      <c r="L35" s="24">
        <v>194630181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685938456</v>
      </c>
      <c r="D37" s="35">
        <f t="shared" ref="D37:L37" si="3">SUM(D29:D36)</f>
        <v>753187905</v>
      </c>
      <c r="E37" s="36">
        <f t="shared" si="3"/>
        <v>764315683</v>
      </c>
      <c r="F37" s="37">
        <f t="shared" si="3"/>
        <v>242250994</v>
      </c>
      <c r="G37" s="35">
        <f t="shared" si="3"/>
        <v>732499607</v>
      </c>
      <c r="H37" s="36">
        <f t="shared" si="3"/>
        <v>732499607</v>
      </c>
      <c r="I37" s="38">
        <f t="shared" si="3"/>
        <v>882462562</v>
      </c>
      <c r="J37" s="39">
        <f t="shared" si="3"/>
        <v>488347074</v>
      </c>
      <c r="K37" s="35">
        <f t="shared" si="3"/>
        <v>493167580</v>
      </c>
      <c r="L37" s="36">
        <f t="shared" si="3"/>
        <v>487837371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91793143</v>
      </c>
      <c r="K42" s="23">
        <v>97693143</v>
      </c>
      <c r="L42" s="24">
        <v>103593144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91793143</v>
      </c>
      <c r="K43" s="41">
        <f t="shared" si="4"/>
        <v>97693143</v>
      </c>
      <c r="L43" s="42">
        <f t="shared" si="4"/>
        <v>103593144</v>
      </c>
    </row>
    <row r="44" spans="1:12" x14ac:dyDescent="0.25">
      <c r="A44" s="33" t="s">
        <v>61</v>
      </c>
      <c r="B44" s="34" t="s">
        <v>19</v>
      </c>
      <c r="C44" s="35">
        <f>+C37+C43</f>
        <v>685938456</v>
      </c>
      <c r="D44" s="35">
        <f t="shared" ref="D44:L44" si="5">+D37+D43</f>
        <v>753187905</v>
      </c>
      <c r="E44" s="36">
        <f t="shared" si="5"/>
        <v>764315683</v>
      </c>
      <c r="F44" s="37">
        <f t="shared" si="5"/>
        <v>242250994</v>
      </c>
      <c r="G44" s="35">
        <f t="shared" si="5"/>
        <v>732499607</v>
      </c>
      <c r="H44" s="36">
        <f t="shared" si="5"/>
        <v>732499607</v>
      </c>
      <c r="I44" s="38">
        <f t="shared" si="5"/>
        <v>882462562</v>
      </c>
      <c r="J44" s="39">
        <f t="shared" si="5"/>
        <v>580140217</v>
      </c>
      <c r="K44" s="35">
        <f t="shared" si="5"/>
        <v>590860723</v>
      </c>
      <c r="L44" s="36">
        <f t="shared" si="5"/>
        <v>591430515</v>
      </c>
    </row>
    <row r="45" spans="1:12" x14ac:dyDescent="0.25">
      <c r="A45" s="47" t="s">
        <v>62</v>
      </c>
      <c r="B45" s="48" t="s">
        <v>63</v>
      </c>
      <c r="C45" s="49">
        <f>+C26-C44</f>
        <v>4493370256</v>
      </c>
      <c r="D45" s="49">
        <f t="shared" ref="D45:L45" si="6">+D26-D44</f>
        <v>4705398257</v>
      </c>
      <c r="E45" s="50">
        <f t="shared" si="6"/>
        <v>5988511927</v>
      </c>
      <c r="F45" s="51">
        <f t="shared" si="6"/>
        <v>5150048642</v>
      </c>
      <c r="G45" s="49">
        <f t="shared" si="6"/>
        <v>6314162516</v>
      </c>
      <c r="H45" s="50">
        <f t="shared" si="6"/>
        <v>6314162516</v>
      </c>
      <c r="I45" s="52">
        <f t="shared" si="6"/>
        <v>5909234313</v>
      </c>
      <c r="J45" s="53">
        <f t="shared" si="6"/>
        <v>5803591512</v>
      </c>
      <c r="K45" s="49">
        <f t="shared" si="6"/>
        <v>6040727715</v>
      </c>
      <c r="L45" s="50">
        <f t="shared" si="6"/>
        <v>6293087452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2011468842</v>
      </c>
      <c r="D47" s="23">
        <v>1960840619</v>
      </c>
      <c r="E47" s="24">
        <v>1877429648</v>
      </c>
      <c r="F47" s="25">
        <v>2646363811</v>
      </c>
      <c r="G47" s="23">
        <v>2260437971</v>
      </c>
      <c r="H47" s="24">
        <v>2260437971</v>
      </c>
      <c r="I47" s="26">
        <v>2406229005</v>
      </c>
      <c r="J47" s="27">
        <v>2658830745</v>
      </c>
      <c r="K47" s="23">
        <v>3106525051</v>
      </c>
      <c r="L47" s="24">
        <v>3587964493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2011468842</v>
      </c>
      <c r="D50" s="56">
        <f t="shared" ref="D50:L50" si="7">SUM(D47:D49)</f>
        <v>1960840619</v>
      </c>
      <c r="E50" s="57">
        <f t="shared" si="7"/>
        <v>1877429648</v>
      </c>
      <c r="F50" s="58">
        <f t="shared" si="7"/>
        <v>2646363811</v>
      </c>
      <c r="G50" s="56">
        <f t="shared" si="7"/>
        <v>2260437971</v>
      </c>
      <c r="H50" s="57">
        <f t="shared" si="7"/>
        <v>2260437971</v>
      </c>
      <c r="I50" s="59">
        <f t="shared" si="7"/>
        <v>2406229005</v>
      </c>
      <c r="J50" s="60">
        <f t="shared" si="7"/>
        <v>2658830745</v>
      </c>
      <c r="K50" s="56">
        <f t="shared" si="7"/>
        <v>3106525051</v>
      </c>
      <c r="L50" s="57">
        <f t="shared" si="7"/>
        <v>3587964493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3142533260</v>
      </c>
      <c r="G6" s="23">
        <v>-97785380</v>
      </c>
      <c r="H6" s="24">
        <v>-97785380</v>
      </c>
      <c r="I6" s="26">
        <v>0</v>
      </c>
      <c r="J6" s="27">
        <v>3117095770</v>
      </c>
      <c r="K6" s="23">
        <v>3300157400</v>
      </c>
      <c r="L6" s="24">
        <v>3418696430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9635685712</v>
      </c>
      <c r="F7" s="25">
        <v>-1906139610</v>
      </c>
      <c r="G7" s="23">
        <v>5699168140</v>
      </c>
      <c r="H7" s="24">
        <v>5699168140</v>
      </c>
      <c r="I7" s="26">
        <v>12411224980</v>
      </c>
      <c r="J7" s="27">
        <v>0</v>
      </c>
      <c r="K7" s="23">
        <v>6000000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942114</v>
      </c>
      <c r="D8" s="23">
        <v>1017256</v>
      </c>
      <c r="E8" s="24">
        <v>0</v>
      </c>
      <c r="F8" s="25">
        <v>564900790</v>
      </c>
      <c r="G8" s="23">
        <v>0</v>
      </c>
      <c r="H8" s="24">
        <v>0</v>
      </c>
      <c r="I8" s="26">
        <v>0</v>
      </c>
      <c r="J8" s="27">
        <v>-151407180</v>
      </c>
      <c r="K8" s="23">
        <v>-149425410</v>
      </c>
      <c r="L8" s="24">
        <v>-1041603430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4798260</v>
      </c>
      <c r="D10" s="23">
        <v>6796435</v>
      </c>
      <c r="E10" s="24">
        <v>6799377</v>
      </c>
      <c r="F10" s="25">
        <v>687244720</v>
      </c>
      <c r="G10" s="23">
        <v>281222700</v>
      </c>
      <c r="H10" s="24">
        <v>281222700</v>
      </c>
      <c r="I10" s="26">
        <v>6637924</v>
      </c>
      <c r="J10" s="27">
        <v>135348880</v>
      </c>
      <c r="K10" s="23">
        <v>148117920</v>
      </c>
      <c r="L10" s="24">
        <v>164782320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5526314</v>
      </c>
      <c r="E11" s="24">
        <v>1514659840</v>
      </c>
      <c r="F11" s="29">
        <v>203963240</v>
      </c>
      <c r="G11" s="30">
        <v>14659850</v>
      </c>
      <c r="H11" s="31">
        <v>14659850</v>
      </c>
      <c r="I11" s="26">
        <v>1999563814</v>
      </c>
      <c r="J11" s="32">
        <v>1575246240</v>
      </c>
      <c r="K11" s="30">
        <v>1638256090</v>
      </c>
      <c r="L11" s="31">
        <v>1703786330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5740374</v>
      </c>
      <c r="D13" s="35">
        <f t="shared" ref="D13:L13" si="0">SUM(D6:D12)</f>
        <v>13340005</v>
      </c>
      <c r="E13" s="36">
        <f t="shared" si="0"/>
        <v>11157144929</v>
      </c>
      <c r="F13" s="37">
        <f t="shared" si="0"/>
        <v>2692502400</v>
      </c>
      <c r="G13" s="35">
        <f t="shared" si="0"/>
        <v>5897265310</v>
      </c>
      <c r="H13" s="36">
        <f t="shared" si="0"/>
        <v>5897265310</v>
      </c>
      <c r="I13" s="38">
        <f t="shared" si="0"/>
        <v>14417426718</v>
      </c>
      <c r="J13" s="39">
        <f t="shared" si="0"/>
        <v>4676283710</v>
      </c>
      <c r="K13" s="35">
        <f t="shared" si="0"/>
        <v>4943106000</v>
      </c>
      <c r="L13" s="36">
        <f t="shared" si="0"/>
        <v>4245661650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2000882609</v>
      </c>
      <c r="D17" s="23">
        <v>2589437639</v>
      </c>
      <c r="E17" s="24">
        <v>2987538537</v>
      </c>
      <c r="F17" s="29">
        <v>679858760</v>
      </c>
      <c r="G17" s="30">
        <v>3290284904</v>
      </c>
      <c r="H17" s="31">
        <v>3290284904</v>
      </c>
      <c r="I17" s="26">
        <v>3112602789</v>
      </c>
      <c r="J17" s="32">
        <v>2941658190</v>
      </c>
      <c r="K17" s="30">
        <v>2694987660</v>
      </c>
      <c r="L17" s="31">
        <v>3291996360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-650345</v>
      </c>
      <c r="F21" s="25">
        <v>0</v>
      </c>
      <c r="G21" s="23">
        <v>-650350</v>
      </c>
      <c r="H21" s="24">
        <v>-650350</v>
      </c>
      <c r="I21" s="26">
        <v>-650345</v>
      </c>
      <c r="J21" s="27">
        <v>-676360</v>
      </c>
      <c r="K21" s="23">
        <v>-703410</v>
      </c>
      <c r="L21" s="24">
        <v>-731550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33817061</v>
      </c>
      <c r="F22" s="25">
        <v>0</v>
      </c>
      <c r="G22" s="23">
        <v>33817060</v>
      </c>
      <c r="H22" s="24">
        <v>33817060</v>
      </c>
      <c r="I22" s="26">
        <v>34955990</v>
      </c>
      <c r="J22" s="27">
        <v>6922330</v>
      </c>
      <c r="K22" s="23">
        <v>7199060</v>
      </c>
      <c r="L22" s="24">
        <v>38039590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2000882609</v>
      </c>
      <c r="D25" s="41">
        <f t="shared" ref="D25:L25" si="1">SUM(D15:D24)</f>
        <v>2589437639</v>
      </c>
      <c r="E25" s="42">
        <f t="shared" si="1"/>
        <v>3020705253</v>
      </c>
      <c r="F25" s="43">
        <f t="shared" si="1"/>
        <v>679858760</v>
      </c>
      <c r="G25" s="41">
        <f t="shared" si="1"/>
        <v>3323451614</v>
      </c>
      <c r="H25" s="42">
        <f t="shared" si="1"/>
        <v>3323451614</v>
      </c>
      <c r="I25" s="44">
        <f t="shared" si="1"/>
        <v>3146908434</v>
      </c>
      <c r="J25" s="45">
        <f t="shared" si="1"/>
        <v>2947904160</v>
      </c>
      <c r="K25" s="41">
        <f t="shared" si="1"/>
        <v>2701483310</v>
      </c>
      <c r="L25" s="42">
        <f t="shared" si="1"/>
        <v>3329304400</v>
      </c>
    </row>
    <row r="26" spans="1:12" x14ac:dyDescent="0.25">
      <c r="A26" s="33" t="s">
        <v>42</v>
      </c>
      <c r="B26" s="34" t="s">
        <v>19</v>
      </c>
      <c r="C26" s="35">
        <f>+C13+C25</f>
        <v>2006622983</v>
      </c>
      <c r="D26" s="35">
        <f t="shared" ref="D26:L26" si="2">+D13+D25</f>
        <v>2602777644</v>
      </c>
      <c r="E26" s="36">
        <f t="shared" si="2"/>
        <v>14177850182</v>
      </c>
      <c r="F26" s="37">
        <f t="shared" si="2"/>
        <v>3372361160</v>
      </c>
      <c r="G26" s="35">
        <f t="shared" si="2"/>
        <v>9220716924</v>
      </c>
      <c r="H26" s="36">
        <f t="shared" si="2"/>
        <v>9220716924</v>
      </c>
      <c r="I26" s="38">
        <f t="shared" si="2"/>
        <v>17564335152</v>
      </c>
      <c r="J26" s="39">
        <f t="shared" si="2"/>
        <v>7624187870</v>
      </c>
      <c r="K26" s="35">
        <f t="shared" si="2"/>
        <v>7644589310</v>
      </c>
      <c r="L26" s="36">
        <f t="shared" si="2"/>
        <v>7574966050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6718</v>
      </c>
      <c r="D31" s="23">
        <v>-900936</v>
      </c>
      <c r="E31" s="24">
        <v>2130</v>
      </c>
      <c r="F31" s="25">
        <v>0</v>
      </c>
      <c r="G31" s="23">
        <v>2130</v>
      </c>
      <c r="H31" s="24">
        <v>2130</v>
      </c>
      <c r="I31" s="26">
        <v>7040</v>
      </c>
      <c r="J31" s="27">
        <v>2220</v>
      </c>
      <c r="K31" s="23">
        <v>2310</v>
      </c>
      <c r="L31" s="24">
        <v>2400</v>
      </c>
    </row>
    <row r="32" spans="1:12" x14ac:dyDescent="0.25">
      <c r="A32" s="28" t="s">
        <v>48</v>
      </c>
      <c r="B32" s="22" t="s">
        <v>49</v>
      </c>
      <c r="C32" s="23">
        <v>-22389108</v>
      </c>
      <c r="D32" s="23">
        <v>4310963</v>
      </c>
      <c r="E32" s="24">
        <v>136208986</v>
      </c>
      <c r="F32" s="25">
        <v>187670920</v>
      </c>
      <c r="G32" s="23">
        <v>152018120</v>
      </c>
      <c r="H32" s="24">
        <v>152018120</v>
      </c>
      <c r="I32" s="26">
        <v>123985408</v>
      </c>
      <c r="J32" s="27">
        <v>244824050</v>
      </c>
      <c r="K32" s="23">
        <v>-9329240</v>
      </c>
      <c r="L32" s="24">
        <v>-305702500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-6572200</v>
      </c>
      <c r="G33" s="23">
        <v>-6572200</v>
      </c>
      <c r="H33" s="24">
        <v>-6572200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17945351</v>
      </c>
      <c r="F34" s="25">
        <v>4828800</v>
      </c>
      <c r="G34" s="23">
        <v>0</v>
      </c>
      <c r="H34" s="24">
        <v>0</v>
      </c>
      <c r="I34" s="26">
        <v>9317894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3912907320</v>
      </c>
      <c r="E35" s="24">
        <v>-26600192</v>
      </c>
      <c r="F35" s="25">
        <v>0</v>
      </c>
      <c r="G35" s="23">
        <v>-26600190</v>
      </c>
      <c r="H35" s="24">
        <v>-26600190</v>
      </c>
      <c r="I35" s="26">
        <v>-44573994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-22382390</v>
      </c>
      <c r="D37" s="35">
        <f t="shared" ref="D37:L37" si="3">SUM(D29:D36)</f>
        <v>3916317347</v>
      </c>
      <c r="E37" s="36">
        <f t="shared" si="3"/>
        <v>127556275</v>
      </c>
      <c r="F37" s="37">
        <f t="shared" si="3"/>
        <v>185927520</v>
      </c>
      <c r="G37" s="35">
        <f t="shared" si="3"/>
        <v>118847860</v>
      </c>
      <c r="H37" s="36">
        <f t="shared" si="3"/>
        <v>118847860</v>
      </c>
      <c r="I37" s="38">
        <f t="shared" si="3"/>
        <v>88736348</v>
      </c>
      <c r="J37" s="39">
        <f t="shared" si="3"/>
        <v>244826270</v>
      </c>
      <c r="K37" s="35">
        <f t="shared" si="3"/>
        <v>-9326930</v>
      </c>
      <c r="L37" s="36">
        <f t="shared" si="3"/>
        <v>-305700100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66459169</v>
      </c>
      <c r="D39" s="23">
        <v>66459169</v>
      </c>
      <c r="E39" s="24">
        <v>66459169</v>
      </c>
      <c r="F39" s="25">
        <v>0</v>
      </c>
      <c r="G39" s="23">
        <v>0</v>
      </c>
      <c r="H39" s="24">
        <v>0</v>
      </c>
      <c r="I39" s="26">
        <v>66459169</v>
      </c>
      <c r="J39" s="27">
        <v>69117540</v>
      </c>
      <c r="K39" s="23">
        <v>71882240</v>
      </c>
      <c r="L39" s="24">
        <v>74757530</v>
      </c>
    </row>
    <row r="40" spans="1:12" x14ac:dyDescent="0.25">
      <c r="A40" s="28" t="s">
        <v>52</v>
      </c>
      <c r="B40" s="22" t="s">
        <v>57</v>
      </c>
      <c r="C40" s="23">
        <v>102335896</v>
      </c>
      <c r="D40" s="23">
        <v>109731509</v>
      </c>
      <c r="E40" s="24">
        <v>119922211</v>
      </c>
      <c r="F40" s="25">
        <v>0</v>
      </c>
      <c r="G40" s="23">
        <v>715861000</v>
      </c>
      <c r="H40" s="24">
        <v>715861000</v>
      </c>
      <c r="I40" s="26">
        <v>124559922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267145090</v>
      </c>
      <c r="H42" s="24">
        <v>267145090</v>
      </c>
      <c r="I42" s="26">
        <v>0</v>
      </c>
      <c r="J42" s="27">
        <v>277830890</v>
      </c>
      <c r="K42" s="23">
        <v>288944130</v>
      </c>
      <c r="L42" s="24">
        <v>300501900</v>
      </c>
    </row>
    <row r="43" spans="1:12" x14ac:dyDescent="0.25">
      <c r="A43" s="33" t="s">
        <v>60</v>
      </c>
      <c r="B43" s="40" t="s">
        <v>19</v>
      </c>
      <c r="C43" s="35">
        <f>SUM(C39:C42)</f>
        <v>168795065</v>
      </c>
      <c r="D43" s="41">
        <f t="shared" ref="D43:L43" si="4">SUM(D39:D42)</f>
        <v>176190678</v>
      </c>
      <c r="E43" s="42">
        <f t="shared" si="4"/>
        <v>186381380</v>
      </c>
      <c r="F43" s="43">
        <f t="shared" si="4"/>
        <v>0</v>
      </c>
      <c r="G43" s="41">
        <f t="shared" si="4"/>
        <v>983006090</v>
      </c>
      <c r="H43" s="42">
        <f t="shared" si="4"/>
        <v>983006090</v>
      </c>
      <c r="I43" s="43">
        <f t="shared" si="4"/>
        <v>191019091</v>
      </c>
      <c r="J43" s="45">
        <f t="shared" si="4"/>
        <v>346948430</v>
      </c>
      <c r="K43" s="41">
        <f t="shared" si="4"/>
        <v>360826370</v>
      </c>
      <c r="L43" s="42">
        <f t="shared" si="4"/>
        <v>375259430</v>
      </c>
    </row>
    <row r="44" spans="1:12" x14ac:dyDescent="0.25">
      <c r="A44" s="33" t="s">
        <v>61</v>
      </c>
      <c r="B44" s="34" t="s">
        <v>19</v>
      </c>
      <c r="C44" s="35">
        <f>+C37+C43</f>
        <v>146412675</v>
      </c>
      <c r="D44" s="35">
        <f t="shared" ref="D44:L44" si="5">+D37+D43</f>
        <v>4092508025</v>
      </c>
      <c r="E44" s="36">
        <f t="shared" si="5"/>
        <v>313937655</v>
      </c>
      <c r="F44" s="37">
        <f t="shared" si="5"/>
        <v>185927520</v>
      </c>
      <c r="G44" s="35">
        <f t="shared" si="5"/>
        <v>1101853950</v>
      </c>
      <c r="H44" s="36">
        <f t="shared" si="5"/>
        <v>1101853950</v>
      </c>
      <c r="I44" s="38">
        <f t="shared" si="5"/>
        <v>279755439</v>
      </c>
      <c r="J44" s="39">
        <f t="shared" si="5"/>
        <v>591774700</v>
      </c>
      <c r="K44" s="35">
        <f t="shared" si="5"/>
        <v>351499440</v>
      </c>
      <c r="L44" s="36">
        <f t="shared" si="5"/>
        <v>69559330</v>
      </c>
    </row>
    <row r="45" spans="1:12" x14ac:dyDescent="0.25">
      <c r="A45" s="47" t="s">
        <v>62</v>
      </c>
      <c r="B45" s="48" t="s">
        <v>63</v>
      </c>
      <c r="C45" s="49">
        <f>+C26-C44</f>
        <v>1860210308</v>
      </c>
      <c r="D45" s="49">
        <f t="shared" ref="D45:L45" si="6">+D26-D44</f>
        <v>-1489730381</v>
      </c>
      <c r="E45" s="50">
        <f t="shared" si="6"/>
        <v>13863912527</v>
      </c>
      <c r="F45" s="51">
        <f t="shared" si="6"/>
        <v>3186433640</v>
      </c>
      <c r="G45" s="49">
        <f t="shared" si="6"/>
        <v>8118862974</v>
      </c>
      <c r="H45" s="50">
        <f t="shared" si="6"/>
        <v>8118862974</v>
      </c>
      <c r="I45" s="52">
        <f t="shared" si="6"/>
        <v>17284579713</v>
      </c>
      <c r="J45" s="53">
        <f t="shared" si="6"/>
        <v>7032413170</v>
      </c>
      <c r="K45" s="49">
        <f t="shared" si="6"/>
        <v>7293089870</v>
      </c>
      <c r="L45" s="50">
        <f t="shared" si="6"/>
        <v>7505406720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33329</v>
      </c>
      <c r="D47" s="23">
        <v>64784518</v>
      </c>
      <c r="E47" s="24">
        <v>612747762</v>
      </c>
      <c r="F47" s="25">
        <v>65967950</v>
      </c>
      <c r="G47" s="23">
        <v>777442110</v>
      </c>
      <c r="H47" s="24">
        <v>777442110</v>
      </c>
      <c r="I47" s="26">
        <v>773914174</v>
      </c>
      <c r="J47" s="27">
        <v>655180400</v>
      </c>
      <c r="K47" s="23">
        <v>681387610</v>
      </c>
      <c r="L47" s="24">
        <v>708643110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169269172</v>
      </c>
      <c r="F48" s="25">
        <v>0</v>
      </c>
      <c r="G48" s="23">
        <v>0</v>
      </c>
      <c r="H48" s="24">
        <v>0</v>
      </c>
      <c r="I48" s="26">
        <v>169269172</v>
      </c>
      <c r="J48" s="27">
        <v>158070890</v>
      </c>
      <c r="K48" s="23">
        <v>164393730</v>
      </c>
      <c r="L48" s="24">
        <v>170969480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33329</v>
      </c>
      <c r="D50" s="56">
        <f t="shared" ref="D50:L50" si="7">SUM(D47:D49)</f>
        <v>64784518</v>
      </c>
      <c r="E50" s="57">
        <f t="shared" si="7"/>
        <v>782016934</v>
      </c>
      <c r="F50" s="58">
        <f t="shared" si="7"/>
        <v>65967950</v>
      </c>
      <c r="G50" s="56">
        <f t="shared" si="7"/>
        <v>777442110</v>
      </c>
      <c r="H50" s="57">
        <f t="shared" si="7"/>
        <v>777442110</v>
      </c>
      <c r="I50" s="59">
        <f t="shared" si="7"/>
        <v>943183346</v>
      </c>
      <c r="J50" s="60">
        <f t="shared" si="7"/>
        <v>813251290</v>
      </c>
      <c r="K50" s="56">
        <f t="shared" si="7"/>
        <v>845781340</v>
      </c>
      <c r="L50" s="57">
        <f t="shared" si="7"/>
        <v>879612590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18665947</v>
      </c>
      <c r="D6" s="23">
        <v>28970829</v>
      </c>
      <c r="E6" s="24">
        <v>47506257</v>
      </c>
      <c r="F6" s="25">
        <v>33795623</v>
      </c>
      <c r="G6" s="23">
        <v>43073815</v>
      </c>
      <c r="H6" s="24">
        <v>43073815</v>
      </c>
      <c r="I6" s="26">
        <v>39023213</v>
      </c>
      <c r="J6" s="27">
        <v>82701142</v>
      </c>
      <c r="K6" s="23">
        <v>95133077</v>
      </c>
      <c r="L6" s="24">
        <v>63411574</v>
      </c>
    </row>
    <row r="7" spans="1:12" x14ac:dyDescent="0.25">
      <c r="A7" s="28" t="s">
        <v>22</v>
      </c>
      <c r="B7" s="22" t="s">
        <v>9</v>
      </c>
      <c r="C7" s="23">
        <v>50454121</v>
      </c>
      <c r="D7" s="23">
        <v>51148618</v>
      </c>
      <c r="E7" s="24">
        <v>66083993</v>
      </c>
      <c r="F7" s="25">
        <v>33087466</v>
      </c>
      <c r="G7" s="23">
        <v>0</v>
      </c>
      <c r="H7" s="24">
        <v>0</v>
      </c>
      <c r="I7" s="26">
        <v>63081266</v>
      </c>
      <c r="J7" s="27">
        <v>2938857</v>
      </c>
      <c r="K7" s="23">
        <v>2938857</v>
      </c>
      <c r="L7" s="24">
        <v>2938857</v>
      </c>
    </row>
    <row r="8" spans="1:12" x14ac:dyDescent="0.25">
      <c r="A8" s="28" t="s">
        <v>23</v>
      </c>
      <c r="B8" s="22" t="s">
        <v>9</v>
      </c>
      <c r="C8" s="23">
        <v>225000</v>
      </c>
      <c r="D8" s="23">
        <v>32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-382344</v>
      </c>
      <c r="D10" s="23">
        <v>465962</v>
      </c>
      <c r="E10" s="24">
        <v>734926</v>
      </c>
      <c r="F10" s="25">
        <v>883558</v>
      </c>
      <c r="G10" s="23">
        <v>735983</v>
      </c>
      <c r="H10" s="24">
        <v>735983</v>
      </c>
      <c r="I10" s="26">
        <v>643733</v>
      </c>
      <c r="J10" s="27">
        <v>979753</v>
      </c>
      <c r="K10" s="23">
        <v>979753</v>
      </c>
      <c r="L10" s="24">
        <v>979753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68962724</v>
      </c>
      <c r="D13" s="35">
        <f t="shared" ref="D13:L13" si="0">SUM(D6:D12)</f>
        <v>80585441</v>
      </c>
      <c r="E13" s="36">
        <f t="shared" si="0"/>
        <v>114325176</v>
      </c>
      <c r="F13" s="37">
        <f t="shared" si="0"/>
        <v>67766647</v>
      </c>
      <c r="G13" s="35">
        <f t="shared" si="0"/>
        <v>43809798</v>
      </c>
      <c r="H13" s="36">
        <f t="shared" si="0"/>
        <v>43809798</v>
      </c>
      <c r="I13" s="38">
        <f t="shared" si="0"/>
        <v>102748212</v>
      </c>
      <c r="J13" s="39">
        <f t="shared" si="0"/>
        <v>86619752</v>
      </c>
      <c r="K13" s="35">
        <f t="shared" si="0"/>
        <v>99051687</v>
      </c>
      <c r="L13" s="36">
        <f t="shared" si="0"/>
        <v>67330184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36368857</v>
      </c>
      <c r="D17" s="23">
        <v>0</v>
      </c>
      <c r="E17" s="24">
        <v>29394493</v>
      </c>
      <c r="F17" s="29">
        <v>-11529357</v>
      </c>
      <c r="G17" s="30">
        <v>-11529357</v>
      </c>
      <c r="H17" s="31">
        <v>-11529357</v>
      </c>
      <c r="I17" s="26">
        <v>17658844</v>
      </c>
      <c r="J17" s="32">
        <v>-33014498</v>
      </c>
      <c r="K17" s="30">
        <v>-34533165</v>
      </c>
      <c r="L17" s="31">
        <v>-36121690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36368857</v>
      </c>
      <c r="D25" s="41">
        <f t="shared" ref="D25:L25" si="1">SUM(D15:D24)</f>
        <v>0</v>
      </c>
      <c r="E25" s="42">
        <f t="shared" si="1"/>
        <v>29394493</v>
      </c>
      <c r="F25" s="43">
        <f t="shared" si="1"/>
        <v>-11529357</v>
      </c>
      <c r="G25" s="41">
        <f t="shared" si="1"/>
        <v>-11529357</v>
      </c>
      <c r="H25" s="42">
        <f t="shared" si="1"/>
        <v>-11529357</v>
      </c>
      <c r="I25" s="44">
        <f t="shared" si="1"/>
        <v>17658844</v>
      </c>
      <c r="J25" s="45">
        <f t="shared" si="1"/>
        <v>-33014498</v>
      </c>
      <c r="K25" s="41">
        <f t="shared" si="1"/>
        <v>-34533165</v>
      </c>
      <c r="L25" s="42">
        <f t="shared" si="1"/>
        <v>-36121690</v>
      </c>
    </row>
    <row r="26" spans="1:12" x14ac:dyDescent="0.25">
      <c r="A26" s="33" t="s">
        <v>42</v>
      </c>
      <c r="B26" s="34" t="s">
        <v>19</v>
      </c>
      <c r="C26" s="35">
        <f>+C13+C25</f>
        <v>105331581</v>
      </c>
      <c r="D26" s="35">
        <f t="shared" ref="D26:L26" si="2">+D13+D25</f>
        <v>80585441</v>
      </c>
      <c r="E26" s="36">
        <f t="shared" si="2"/>
        <v>143719669</v>
      </c>
      <c r="F26" s="37">
        <f t="shared" si="2"/>
        <v>56237290</v>
      </c>
      <c r="G26" s="35">
        <f t="shared" si="2"/>
        <v>32280441</v>
      </c>
      <c r="H26" s="36">
        <f t="shared" si="2"/>
        <v>32280441</v>
      </c>
      <c r="I26" s="38">
        <f t="shared" si="2"/>
        <v>120407056</v>
      </c>
      <c r="J26" s="39">
        <f t="shared" si="2"/>
        <v>53605254</v>
      </c>
      <c r="K26" s="35">
        <f t="shared" si="2"/>
        <v>64518522</v>
      </c>
      <c r="L26" s="36">
        <f t="shared" si="2"/>
        <v>31208494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76532042</v>
      </c>
      <c r="D32" s="23">
        <v>93789119</v>
      </c>
      <c r="E32" s="24">
        <v>66923081</v>
      </c>
      <c r="F32" s="25">
        <v>0</v>
      </c>
      <c r="G32" s="23">
        <v>0</v>
      </c>
      <c r="H32" s="24">
        <v>0</v>
      </c>
      <c r="I32" s="26">
        <v>52390245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4573045</v>
      </c>
      <c r="F33" s="25">
        <v>4578138</v>
      </c>
      <c r="G33" s="23">
        <v>0</v>
      </c>
      <c r="H33" s="24">
        <v>0</v>
      </c>
      <c r="I33" s="26">
        <v>9465705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1063372</v>
      </c>
      <c r="G35" s="23">
        <v>1063372</v>
      </c>
      <c r="H35" s="24">
        <v>1063372</v>
      </c>
      <c r="I35" s="26">
        <v>-2190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76532042</v>
      </c>
      <c r="D37" s="35">
        <f t="shared" ref="D37:L37" si="3">SUM(D29:D36)</f>
        <v>93789119</v>
      </c>
      <c r="E37" s="36">
        <f t="shared" si="3"/>
        <v>71496126</v>
      </c>
      <c r="F37" s="37">
        <f t="shared" si="3"/>
        <v>5641510</v>
      </c>
      <c r="G37" s="35">
        <f t="shared" si="3"/>
        <v>1063372</v>
      </c>
      <c r="H37" s="36">
        <f t="shared" si="3"/>
        <v>1063372</v>
      </c>
      <c r="I37" s="38">
        <f t="shared" si="3"/>
        <v>61853760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76532042</v>
      </c>
      <c r="D44" s="35">
        <f t="shared" ref="D44:L44" si="5">+D37+D43</f>
        <v>93789119</v>
      </c>
      <c r="E44" s="36">
        <f t="shared" si="5"/>
        <v>71496126</v>
      </c>
      <c r="F44" s="37">
        <f t="shared" si="5"/>
        <v>5641510</v>
      </c>
      <c r="G44" s="35">
        <f t="shared" si="5"/>
        <v>1063372</v>
      </c>
      <c r="H44" s="36">
        <f t="shared" si="5"/>
        <v>1063372</v>
      </c>
      <c r="I44" s="38">
        <f t="shared" si="5"/>
        <v>61853760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28799539</v>
      </c>
      <c r="D45" s="49">
        <f t="shared" ref="D45:L45" si="6">+D26-D44</f>
        <v>-13203678</v>
      </c>
      <c r="E45" s="50">
        <f t="shared" si="6"/>
        <v>72223543</v>
      </c>
      <c r="F45" s="51">
        <f t="shared" si="6"/>
        <v>50595780</v>
      </c>
      <c r="G45" s="49">
        <f t="shared" si="6"/>
        <v>31217069</v>
      </c>
      <c r="H45" s="50">
        <f t="shared" si="6"/>
        <v>31217069</v>
      </c>
      <c r="I45" s="52">
        <f t="shared" si="6"/>
        <v>58553296</v>
      </c>
      <c r="J45" s="53">
        <f t="shared" si="6"/>
        <v>53605254</v>
      </c>
      <c r="K45" s="49">
        <f t="shared" si="6"/>
        <v>64518522</v>
      </c>
      <c r="L45" s="50">
        <f t="shared" si="6"/>
        <v>31208494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-115798</v>
      </c>
      <c r="D6" s="23">
        <v>-8615649</v>
      </c>
      <c r="E6" s="24">
        <v>-20505938</v>
      </c>
      <c r="F6" s="25">
        <v>4722418</v>
      </c>
      <c r="G6" s="23">
        <v>2294426</v>
      </c>
      <c r="H6" s="24">
        <v>2294426</v>
      </c>
      <c r="I6" s="26">
        <v>-33242347</v>
      </c>
      <c r="J6" s="27">
        <v>-10727560</v>
      </c>
      <c r="K6" s="23">
        <v>-3161360</v>
      </c>
      <c r="L6" s="24">
        <v>-1244630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3305822</v>
      </c>
      <c r="E7" s="24">
        <v>24295336</v>
      </c>
      <c r="F7" s="25">
        <v>13562652</v>
      </c>
      <c r="G7" s="23">
        <v>14062652</v>
      </c>
      <c r="H7" s="24">
        <v>14062652</v>
      </c>
      <c r="I7" s="26">
        <v>45510849</v>
      </c>
      <c r="J7" s="27">
        <v>4770952</v>
      </c>
      <c r="K7" s="23">
        <v>12403459</v>
      </c>
      <c r="L7" s="24">
        <v>6745505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-94171</v>
      </c>
      <c r="D10" s="23">
        <v>-70444</v>
      </c>
      <c r="E10" s="24">
        <v>-296080</v>
      </c>
      <c r="F10" s="25">
        <v>655949</v>
      </c>
      <c r="G10" s="23">
        <v>655949</v>
      </c>
      <c r="H10" s="24">
        <v>655949</v>
      </c>
      <c r="I10" s="26">
        <v>-460875</v>
      </c>
      <c r="J10" s="27">
        <v>-1733961</v>
      </c>
      <c r="K10" s="23">
        <v>-1844104</v>
      </c>
      <c r="L10" s="24">
        <v>-1954303</v>
      </c>
    </row>
    <row r="11" spans="1:12" x14ac:dyDescent="0.25">
      <c r="A11" s="28" t="s">
        <v>27</v>
      </c>
      <c r="B11" s="22" t="s">
        <v>19</v>
      </c>
      <c r="C11" s="23">
        <v>533155</v>
      </c>
      <c r="D11" s="23">
        <v>2351902</v>
      </c>
      <c r="E11" s="24">
        <v>4772562</v>
      </c>
      <c r="F11" s="29">
        <v>1349909</v>
      </c>
      <c r="G11" s="30">
        <v>1911745</v>
      </c>
      <c r="H11" s="31">
        <v>1911745</v>
      </c>
      <c r="I11" s="26">
        <v>7225641</v>
      </c>
      <c r="J11" s="32">
        <v>4011522</v>
      </c>
      <c r="K11" s="30">
        <v>2721130</v>
      </c>
      <c r="L11" s="31">
        <v>2971588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323186</v>
      </c>
      <c r="D13" s="35">
        <f t="shared" ref="D13:L13" si="0">SUM(D6:D12)</f>
        <v>-3028369</v>
      </c>
      <c r="E13" s="36">
        <f t="shared" si="0"/>
        <v>8265880</v>
      </c>
      <c r="F13" s="37">
        <f t="shared" si="0"/>
        <v>20290928</v>
      </c>
      <c r="G13" s="35">
        <f t="shared" si="0"/>
        <v>18924772</v>
      </c>
      <c r="H13" s="36">
        <f t="shared" si="0"/>
        <v>18924772</v>
      </c>
      <c r="I13" s="38">
        <f t="shared" si="0"/>
        <v>19033268</v>
      </c>
      <c r="J13" s="39">
        <f t="shared" si="0"/>
        <v>-3679047</v>
      </c>
      <c r="K13" s="35">
        <f t="shared" si="0"/>
        <v>10119125</v>
      </c>
      <c r="L13" s="36">
        <f t="shared" si="0"/>
        <v>6518160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160058266</v>
      </c>
      <c r="E17" s="24">
        <v>132454093</v>
      </c>
      <c r="F17" s="29">
        <v>-1096532</v>
      </c>
      <c r="G17" s="30">
        <v>1014766</v>
      </c>
      <c r="H17" s="31">
        <v>1014766</v>
      </c>
      <c r="I17" s="26">
        <v>102383436</v>
      </c>
      <c r="J17" s="32">
        <v>14470463</v>
      </c>
      <c r="K17" s="30">
        <v>5687855</v>
      </c>
      <c r="L17" s="31">
        <v>6425771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160058266</v>
      </c>
      <c r="E25" s="42">
        <f t="shared" si="1"/>
        <v>132454093</v>
      </c>
      <c r="F25" s="43">
        <f t="shared" si="1"/>
        <v>-1096532</v>
      </c>
      <c r="G25" s="41">
        <f t="shared" si="1"/>
        <v>1014766</v>
      </c>
      <c r="H25" s="42">
        <f t="shared" si="1"/>
        <v>1014766</v>
      </c>
      <c r="I25" s="44">
        <f t="shared" si="1"/>
        <v>102383436</v>
      </c>
      <c r="J25" s="45">
        <f t="shared" si="1"/>
        <v>14470463</v>
      </c>
      <c r="K25" s="41">
        <f t="shared" si="1"/>
        <v>5687855</v>
      </c>
      <c r="L25" s="42">
        <f t="shared" si="1"/>
        <v>6425771</v>
      </c>
    </row>
    <row r="26" spans="1:12" x14ac:dyDescent="0.25">
      <c r="A26" s="33" t="s">
        <v>42</v>
      </c>
      <c r="B26" s="34" t="s">
        <v>19</v>
      </c>
      <c r="C26" s="35">
        <f>+C13+C25</f>
        <v>323186</v>
      </c>
      <c r="D26" s="35">
        <f t="shared" ref="D26:L26" si="2">+D13+D25</f>
        <v>157029897</v>
      </c>
      <c r="E26" s="36">
        <f t="shared" si="2"/>
        <v>140719973</v>
      </c>
      <c r="F26" s="37">
        <f t="shared" si="2"/>
        <v>19194396</v>
      </c>
      <c r="G26" s="35">
        <f t="shared" si="2"/>
        <v>19939538</v>
      </c>
      <c r="H26" s="36">
        <f t="shared" si="2"/>
        <v>19939538</v>
      </c>
      <c r="I26" s="38">
        <f t="shared" si="2"/>
        <v>121416704</v>
      </c>
      <c r="J26" s="39">
        <f t="shared" si="2"/>
        <v>10791416</v>
      </c>
      <c r="K26" s="35">
        <f t="shared" si="2"/>
        <v>15806980</v>
      </c>
      <c r="L26" s="36">
        <f t="shared" si="2"/>
        <v>12943931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13921839</v>
      </c>
      <c r="D32" s="23">
        <v>34759680</v>
      </c>
      <c r="E32" s="24">
        <v>61960944</v>
      </c>
      <c r="F32" s="25">
        <v>10865285</v>
      </c>
      <c r="G32" s="23">
        <v>11596921</v>
      </c>
      <c r="H32" s="24">
        <v>11596921</v>
      </c>
      <c r="I32" s="26">
        <v>86160770</v>
      </c>
      <c r="J32" s="27">
        <v>11857954</v>
      </c>
      <c r="K32" s="23">
        <v>11354683</v>
      </c>
      <c r="L32" s="24">
        <v>14768861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-16276888</v>
      </c>
      <c r="E33" s="24">
        <v>-32526888</v>
      </c>
      <c r="F33" s="25">
        <v>-13816000</v>
      </c>
      <c r="G33" s="23">
        <v>-13816000</v>
      </c>
      <c r="H33" s="24">
        <v>-13816000</v>
      </c>
      <c r="I33" s="26">
        <v>-43892887</v>
      </c>
      <c r="J33" s="27">
        <v>-26100000</v>
      </c>
      <c r="K33" s="23">
        <v>-16000000</v>
      </c>
      <c r="L33" s="24">
        <v>-16800000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2488368</v>
      </c>
      <c r="G35" s="23">
        <v>2488368</v>
      </c>
      <c r="H35" s="24">
        <v>2488368</v>
      </c>
      <c r="I35" s="26">
        <v>0</v>
      </c>
      <c r="J35" s="27">
        <v>2854499</v>
      </c>
      <c r="K35" s="23">
        <v>3025768</v>
      </c>
      <c r="L35" s="24">
        <v>3207315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13921839</v>
      </c>
      <c r="D37" s="35">
        <f t="shared" ref="D37:L37" si="3">SUM(D29:D36)</f>
        <v>18482792</v>
      </c>
      <c r="E37" s="36">
        <f t="shared" si="3"/>
        <v>29434056</v>
      </c>
      <c r="F37" s="37">
        <f t="shared" si="3"/>
        <v>-462347</v>
      </c>
      <c r="G37" s="35">
        <f t="shared" si="3"/>
        <v>269289</v>
      </c>
      <c r="H37" s="36">
        <f t="shared" si="3"/>
        <v>269289</v>
      </c>
      <c r="I37" s="38">
        <f t="shared" si="3"/>
        <v>42267883</v>
      </c>
      <c r="J37" s="39">
        <f t="shared" si="3"/>
        <v>-11387547</v>
      </c>
      <c r="K37" s="35">
        <f t="shared" si="3"/>
        <v>-1619549</v>
      </c>
      <c r="L37" s="36">
        <f t="shared" si="3"/>
        <v>1176176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13921839</v>
      </c>
      <c r="D44" s="35">
        <f t="shared" ref="D44:L44" si="5">+D37+D43</f>
        <v>18482792</v>
      </c>
      <c r="E44" s="36">
        <f t="shared" si="5"/>
        <v>29434056</v>
      </c>
      <c r="F44" s="37">
        <f t="shared" si="5"/>
        <v>-462347</v>
      </c>
      <c r="G44" s="35">
        <f t="shared" si="5"/>
        <v>269289</v>
      </c>
      <c r="H44" s="36">
        <f t="shared" si="5"/>
        <v>269289</v>
      </c>
      <c r="I44" s="38">
        <f t="shared" si="5"/>
        <v>42267883</v>
      </c>
      <c r="J44" s="39">
        <f t="shared" si="5"/>
        <v>-11387547</v>
      </c>
      <c r="K44" s="35">
        <f t="shared" si="5"/>
        <v>-1619549</v>
      </c>
      <c r="L44" s="36">
        <f t="shared" si="5"/>
        <v>1176176</v>
      </c>
    </row>
    <row r="45" spans="1:12" x14ac:dyDescent="0.25">
      <c r="A45" s="47" t="s">
        <v>62</v>
      </c>
      <c r="B45" s="48" t="s">
        <v>63</v>
      </c>
      <c r="C45" s="49">
        <f>+C26-C44</f>
        <v>-13598653</v>
      </c>
      <c r="D45" s="49">
        <f t="shared" ref="D45:L45" si="6">+D26-D44</f>
        <v>138547105</v>
      </c>
      <c r="E45" s="50">
        <f t="shared" si="6"/>
        <v>111285917</v>
      </c>
      <c r="F45" s="51">
        <f t="shared" si="6"/>
        <v>19656743</v>
      </c>
      <c r="G45" s="49">
        <f t="shared" si="6"/>
        <v>19670249</v>
      </c>
      <c r="H45" s="50">
        <f t="shared" si="6"/>
        <v>19670249</v>
      </c>
      <c r="I45" s="52">
        <f t="shared" si="6"/>
        <v>79148821</v>
      </c>
      <c r="J45" s="53">
        <f t="shared" si="6"/>
        <v>22178963</v>
      </c>
      <c r="K45" s="49">
        <f t="shared" si="6"/>
        <v>17426529</v>
      </c>
      <c r="L45" s="50">
        <f t="shared" si="6"/>
        <v>11767755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19532084</v>
      </c>
      <c r="E47" s="24">
        <v>26090778</v>
      </c>
      <c r="F47" s="25">
        <v>0</v>
      </c>
      <c r="G47" s="23">
        <v>0</v>
      </c>
      <c r="H47" s="24">
        <v>0</v>
      </c>
      <c r="I47" s="26">
        <v>28667707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19532084</v>
      </c>
      <c r="E50" s="57">
        <f t="shared" si="7"/>
        <v>26090778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28667707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137636625</v>
      </c>
      <c r="D6" s="23">
        <v>196123817</v>
      </c>
      <c r="E6" s="24">
        <v>212181245</v>
      </c>
      <c r="F6" s="25">
        <v>194709196</v>
      </c>
      <c r="G6" s="23">
        <v>210766625</v>
      </c>
      <c r="H6" s="24">
        <v>210766625</v>
      </c>
      <c r="I6" s="26">
        <v>260814050</v>
      </c>
      <c r="J6" s="27">
        <v>326127195</v>
      </c>
      <c r="K6" s="23">
        <v>526743029</v>
      </c>
      <c r="L6" s="24">
        <v>719809182</v>
      </c>
    </row>
    <row r="7" spans="1:12" x14ac:dyDescent="0.25">
      <c r="A7" s="28" t="s">
        <v>22</v>
      </c>
      <c r="B7" s="22" t="s">
        <v>9</v>
      </c>
      <c r="C7" s="23">
        <v>373553470</v>
      </c>
      <c r="D7" s="23">
        <v>386658821</v>
      </c>
      <c r="E7" s="24">
        <v>367285834</v>
      </c>
      <c r="F7" s="25">
        <v>622662388</v>
      </c>
      <c r="G7" s="23">
        <v>559931943</v>
      </c>
      <c r="H7" s="24">
        <v>559931943</v>
      </c>
      <c r="I7" s="26">
        <v>430273181</v>
      </c>
      <c r="J7" s="27">
        <v>413217154</v>
      </c>
      <c r="K7" s="23">
        <v>432877695</v>
      </c>
      <c r="L7" s="24">
        <v>461559645</v>
      </c>
    </row>
    <row r="8" spans="1:12" x14ac:dyDescent="0.25">
      <c r="A8" s="28" t="s">
        <v>23</v>
      </c>
      <c r="B8" s="22" t="s">
        <v>9</v>
      </c>
      <c r="C8" s="23">
        <v>-392179</v>
      </c>
      <c r="D8" s="23">
        <v>-393387</v>
      </c>
      <c r="E8" s="24">
        <v>-393386</v>
      </c>
      <c r="F8" s="25">
        <v>55747631</v>
      </c>
      <c r="G8" s="23">
        <v>55445999</v>
      </c>
      <c r="H8" s="24">
        <v>55445999</v>
      </c>
      <c r="I8" s="26">
        <v>-454109</v>
      </c>
      <c r="J8" s="27">
        <v>-393386</v>
      </c>
      <c r="K8" s="23">
        <v>-393386</v>
      </c>
      <c r="L8" s="24">
        <v>-393386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422194</v>
      </c>
      <c r="D10" s="23">
        <v>2471210</v>
      </c>
      <c r="E10" s="24">
        <v>413572</v>
      </c>
      <c r="F10" s="25">
        <v>2403826</v>
      </c>
      <c r="G10" s="23">
        <v>8531628</v>
      </c>
      <c r="H10" s="24">
        <v>8531628</v>
      </c>
      <c r="I10" s="26">
        <v>493591</v>
      </c>
      <c r="J10" s="27">
        <v>21520579</v>
      </c>
      <c r="K10" s="23">
        <v>6411811</v>
      </c>
      <c r="L10" s="24">
        <v>-9625908</v>
      </c>
    </row>
    <row r="11" spans="1:12" x14ac:dyDescent="0.25">
      <c r="A11" s="28" t="s">
        <v>27</v>
      </c>
      <c r="B11" s="22" t="s">
        <v>19</v>
      </c>
      <c r="C11" s="23">
        <v>25614944</v>
      </c>
      <c r="D11" s="23">
        <v>33317732</v>
      </c>
      <c r="E11" s="24">
        <v>52793706</v>
      </c>
      <c r="F11" s="29">
        <v>33307623</v>
      </c>
      <c r="G11" s="30">
        <v>49064953</v>
      </c>
      <c r="H11" s="31">
        <v>49064953</v>
      </c>
      <c r="I11" s="26">
        <v>60261726</v>
      </c>
      <c r="J11" s="32">
        <v>49064953</v>
      </c>
      <c r="K11" s="30">
        <v>49064953</v>
      </c>
      <c r="L11" s="31">
        <v>49064953</v>
      </c>
    </row>
    <row r="12" spans="1:12" x14ac:dyDescent="0.25">
      <c r="A12" s="28" t="s">
        <v>28</v>
      </c>
      <c r="B12" s="22" t="s">
        <v>19</v>
      </c>
      <c r="C12" s="23">
        <v>-3078810</v>
      </c>
      <c r="D12" s="23">
        <v>-4640425</v>
      </c>
      <c r="E12" s="24">
        <v>-4640424</v>
      </c>
      <c r="F12" s="25">
        <v>-4640424</v>
      </c>
      <c r="G12" s="23">
        <v>-4640424</v>
      </c>
      <c r="H12" s="24">
        <v>-4640424</v>
      </c>
      <c r="I12" s="26">
        <v>-4640424</v>
      </c>
      <c r="J12" s="27">
        <v>-4640424</v>
      </c>
      <c r="K12" s="23">
        <v>-4640424</v>
      </c>
      <c r="L12" s="24">
        <v>-4640424</v>
      </c>
    </row>
    <row r="13" spans="1:12" x14ac:dyDescent="0.25">
      <c r="A13" s="33" t="s">
        <v>29</v>
      </c>
      <c r="B13" s="34" t="s">
        <v>19</v>
      </c>
      <c r="C13" s="35">
        <f>SUM(C6:C12)</f>
        <v>533756244</v>
      </c>
      <c r="D13" s="35">
        <f t="shared" ref="D13:L13" si="0">SUM(D6:D12)</f>
        <v>613537768</v>
      </c>
      <c r="E13" s="36">
        <f t="shared" si="0"/>
        <v>627640547</v>
      </c>
      <c r="F13" s="37">
        <f t="shared" si="0"/>
        <v>904190240</v>
      </c>
      <c r="G13" s="35">
        <f t="shared" si="0"/>
        <v>879100724</v>
      </c>
      <c r="H13" s="36">
        <f t="shared" si="0"/>
        <v>879100724</v>
      </c>
      <c r="I13" s="38">
        <f t="shared" si="0"/>
        <v>746748015</v>
      </c>
      <c r="J13" s="39">
        <f t="shared" si="0"/>
        <v>804896071</v>
      </c>
      <c r="K13" s="35">
        <f t="shared" si="0"/>
        <v>1010063678</v>
      </c>
      <c r="L13" s="36">
        <f t="shared" si="0"/>
        <v>1215774062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141798696</v>
      </c>
      <c r="D17" s="23">
        <v>142145471</v>
      </c>
      <c r="E17" s="24">
        <v>203249527</v>
      </c>
      <c r="F17" s="29">
        <v>154546655</v>
      </c>
      <c r="G17" s="30">
        <v>151119012</v>
      </c>
      <c r="H17" s="31">
        <v>151119012</v>
      </c>
      <c r="I17" s="26">
        <v>198472865</v>
      </c>
      <c r="J17" s="32">
        <v>152263661</v>
      </c>
      <c r="K17" s="30">
        <v>182056012</v>
      </c>
      <c r="L17" s="31">
        <v>305609054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141798696</v>
      </c>
      <c r="D25" s="41">
        <f t="shared" ref="D25:L25" si="1">SUM(D15:D24)</f>
        <v>142145471</v>
      </c>
      <c r="E25" s="42">
        <f t="shared" si="1"/>
        <v>203249527</v>
      </c>
      <c r="F25" s="43">
        <f t="shared" si="1"/>
        <v>154546655</v>
      </c>
      <c r="G25" s="41">
        <f t="shared" si="1"/>
        <v>151119012</v>
      </c>
      <c r="H25" s="42">
        <f t="shared" si="1"/>
        <v>151119012</v>
      </c>
      <c r="I25" s="44">
        <f t="shared" si="1"/>
        <v>198472865</v>
      </c>
      <c r="J25" s="45">
        <f t="shared" si="1"/>
        <v>152263661</v>
      </c>
      <c r="K25" s="41">
        <f t="shared" si="1"/>
        <v>182056012</v>
      </c>
      <c r="L25" s="42">
        <f t="shared" si="1"/>
        <v>305609054</v>
      </c>
    </row>
    <row r="26" spans="1:12" x14ac:dyDescent="0.25">
      <c r="A26" s="33" t="s">
        <v>42</v>
      </c>
      <c r="B26" s="34" t="s">
        <v>19</v>
      </c>
      <c r="C26" s="35">
        <f>+C13+C25</f>
        <v>675554940</v>
      </c>
      <c r="D26" s="35">
        <f t="shared" ref="D26:L26" si="2">+D13+D25</f>
        <v>755683239</v>
      </c>
      <c r="E26" s="36">
        <f t="shared" si="2"/>
        <v>830890074</v>
      </c>
      <c r="F26" s="37">
        <f t="shared" si="2"/>
        <v>1058736895</v>
      </c>
      <c r="G26" s="35">
        <f t="shared" si="2"/>
        <v>1030219736</v>
      </c>
      <c r="H26" s="36">
        <f t="shared" si="2"/>
        <v>1030219736</v>
      </c>
      <c r="I26" s="38">
        <f t="shared" si="2"/>
        <v>945220880</v>
      </c>
      <c r="J26" s="39">
        <f t="shared" si="2"/>
        <v>957159732</v>
      </c>
      <c r="K26" s="35">
        <f t="shared" si="2"/>
        <v>1192119690</v>
      </c>
      <c r="L26" s="36">
        <f t="shared" si="2"/>
        <v>1521383116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-2267148</v>
      </c>
      <c r="D31" s="23">
        <v>-2274562</v>
      </c>
      <c r="E31" s="24">
        <v>-2285229</v>
      </c>
      <c r="F31" s="25">
        <v>-2274562</v>
      </c>
      <c r="G31" s="23">
        <v>-2285229</v>
      </c>
      <c r="H31" s="24">
        <v>-2285229</v>
      </c>
      <c r="I31" s="26">
        <v>-2291543</v>
      </c>
      <c r="J31" s="27">
        <v>-2285229</v>
      </c>
      <c r="K31" s="23">
        <v>-2285229</v>
      </c>
      <c r="L31" s="24">
        <v>-2285229</v>
      </c>
    </row>
    <row r="32" spans="1:12" x14ac:dyDescent="0.25">
      <c r="A32" s="28" t="s">
        <v>48</v>
      </c>
      <c r="B32" s="22" t="s">
        <v>49</v>
      </c>
      <c r="C32" s="23">
        <v>34248825</v>
      </c>
      <c r="D32" s="23">
        <v>39819452</v>
      </c>
      <c r="E32" s="24">
        <v>35291773</v>
      </c>
      <c r="F32" s="25">
        <v>180180358</v>
      </c>
      <c r="G32" s="23">
        <v>99358788</v>
      </c>
      <c r="H32" s="24">
        <v>99358788</v>
      </c>
      <c r="I32" s="26">
        <v>36362942</v>
      </c>
      <c r="J32" s="27">
        <v>45342234</v>
      </c>
      <c r="K32" s="23">
        <v>50000954</v>
      </c>
      <c r="L32" s="24">
        <v>172812418</v>
      </c>
    </row>
    <row r="33" spans="1:12" x14ac:dyDescent="0.25">
      <c r="A33" s="28" t="s">
        <v>50</v>
      </c>
      <c r="B33" s="22" t="s">
        <v>51</v>
      </c>
      <c r="C33" s="23">
        <v>-2922708</v>
      </c>
      <c r="D33" s="23">
        <v>-19903751</v>
      </c>
      <c r="E33" s="24">
        <v>-93462949</v>
      </c>
      <c r="F33" s="25">
        <v>-19903751</v>
      </c>
      <c r="G33" s="23">
        <v>-93462949</v>
      </c>
      <c r="H33" s="24">
        <v>-93462949</v>
      </c>
      <c r="I33" s="26">
        <v>-148789492</v>
      </c>
      <c r="J33" s="27">
        <v>-93462949</v>
      </c>
      <c r="K33" s="23">
        <v>-63866055</v>
      </c>
      <c r="L33" s="24">
        <v>-67212949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70602520</v>
      </c>
      <c r="D35" s="23">
        <v>91369661</v>
      </c>
      <c r="E35" s="24">
        <v>117046313</v>
      </c>
      <c r="F35" s="25">
        <v>91369662</v>
      </c>
      <c r="G35" s="23">
        <v>117046316</v>
      </c>
      <c r="H35" s="24">
        <v>117046316</v>
      </c>
      <c r="I35" s="26">
        <v>126536020</v>
      </c>
      <c r="J35" s="27">
        <v>117046316</v>
      </c>
      <c r="K35" s="23">
        <v>117046316</v>
      </c>
      <c r="L35" s="24">
        <v>117046316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99661489</v>
      </c>
      <c r="D37" s="35">
        <f t="shared" ref="D37:L37" si="3">SUM(D29:D36)</f>
        <v>109010800</v>
      </c>
      <c r="E37" s="36">
        <f t="shared" si="3"/>
        <v>56589908</v>
      </c>
      <c r="F37" s="37">
        <f t="shared" si="3"/>
        <v>249371707</v>
      </c>
      <c r="G37" s="35">
        <f t="shared" si="3"/>
        <v>120656926</v>
      </c>
      <c r="H37" s="36">
        <f t="shared" si="3"/>
        <v>120656926</v>
      </c>
      <c r="I37" s="38">
        <f t="shared" si="3"/>
        <v>11817927</v>
      </c>
      <c r="J37" s="39">
        <f t="shared" si="3"/>
        <v>66640372</v>
      </c>
      <c r="K37" s="35">
        <f t="shared" si="3"/>
        <v>100895986</v>
      </c>
      <c r="L37" s="36">
        <f t="shared" si="3"/>
        <v>220360556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99661489</v>
      </c>
      <c r="D44" s="35">
        <f t="shared" ref="D44:L44" si="5">+D37+D43</f>
        <v>109010800</v>
      </c>
      <c r="E44" s="36">
        <f t="shared" si="5"/>
        <v>56589908</v>
      </c>
      <c r="F44" s="37">
        <f t="shared" si="5"/>
        <v>249371707</v>
      </c>
      <c r="G44" s="35">
        <f t="shared" si="5"/>
        <v>120656926</v>
      </c>
      <c r="H44" s="36">
        <f t="shared" si="5"/>
        <v>120656926</v>
      </c>
      <c r="I44" s="38">
        <f t="shared" si="5"/>
        <v>11817927</v>
      </c>
      <c r="J44" s="39">
        <f t="shared" si="5"/>
        <v>66640372</v>
      </c>
      <c r="K44" s="35">
        <f t="shared" si="5"/>
        <v>100895986</v>
      </c>
      <c r="L44" s="36">
        <f t="shared" si="5"/>
        <v>220360556</v>
      </c>
    </row>
    <row r="45" spans="1:12" x14ac:dyDescent="0.25">
      <c r="A45" s="47" t="s">
        <v>62</v>
      </c>
      <c r="B45" s="48" t="s">
        <v>63</v>
      </c>
      <c r="C45" s="49">
        <f>+C26-C44</f>
        <v>575893451</v>
      </c>
      <c r="D45" s="49">
        <f t="shared" ref="D45:L45" si="6">+D26-D44</f>
        <v>646672439</v>
      </c>
      <c r="E45" s="50">
        <f t="shared" si="6"/>
        <v>774300166</v>
      </c>
      <c r="F45" s="51">
        <f t="shared" si="6"/>
        <v>809365188</v>
      </c>
      <c r="G45" s="49">
        <f t="shared" si="6"/>
        <v>909562810</v>
      </c>
      <c r="H45" s="50">
        <f t="shared" si="6"/>
        <v>909562810</v>
      </c>
      <c r="I45" s="52">
        <f t="shared" si="6"/>
        <v>933402953</v>
      </c>
      <c r="J45" s="53">
        <f t="shared" si="6"/>
        <v>890519360</v>
      </c>
      <c r="K45" s="49">
        <f t="shared" si="6"/>
        <v>1091223704</v>
      </c>
      <c r="L45" s="50">
        <f t="shared" si="6"/>
        <v>1301022560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-8718417</v>
      </c>
      <c r="D47" s="23">
        <v>-8718418</v>
      </c>
      <c r="E47" s="24">
        <v>207343875</v>
      </c>
      <c r="F47" s="25">
        <v>153974331</v>
      </c>
      <c r="G47" s="23">
        <v>333563239</v>
      </c>
      <c r="H47" s="24">
        <v>333563239</v>
      </c>
      <c r="I47" s="26">
        <v>418645159</v>
      </c>
      <c r="J47" s="27">
        <v>314519788</v>
      </c>
      <c r="K47" s="23">
        <v>515224135</v>
      </c>
      <c r="L47" s="24">
        <v>725022986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-8718417</v>
      </c>
      <c r="D50" s="56">
        <f t="shared" ref="D50:L50" si="7">SUM(D47:D49)</f>
        <v>-8718418</v>
      </c>
      <c r="E50" s="57">
        <f t="shared" si="7"/>
        <v>207343875</v>
      </c>
      <c r="F50" s="58">
        <f t="shared" si="7"/>
        <v>153974331</v>
      </c>
      <c r="G50" s="56">
        <f t="shared" si="7"/>
        <v>333563239</v>
      </c>
      <c r="H50" s="57">
        <f t="shared" si="7"/>
        <v>333563239</v>
      </c>
      <c r="I50" s="59">
        <f t="shared" si="7"/>
        <v>418645159</v>
      </c>
      <c r="J50" s="60">
        <f t="shared" si="7"/>
        <v>314519788</v>
      </c>
      <c r="K50" s="56">
        <f t="shared" si="7"/>
        <v>515224135</v>
      </c>
      <c r="L50" s="57">
        <f t="shared" si="7"/>
        <v>725022986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-75975710</v>
      </c>
      <c r="D6" s="23">
        <v>-89746926</v>
      </c>
      <c r="E6" s="24">
        <v>-75979736</v>
      </c>
      <c r="F6" s="25">
        <v>-85156964</v>
      </c>
      <c r="G6" s="23">
        <v>-85980137</v>
      </c>
      <c r="H6" s="24">
        <v>-85980137</v>
      </c>
      <c r="I6" s="26">
        <v>-85425296</v>
      </c>
      <c r="J6" s="27">
        <v>-61697618</v>
      </c>
      <c r="K6" s="23">
        <v>-44970885</v>
      </c>
      <c r="L6" s="24">
        <v>-30135121</v>
      </c>
    </row>
    <row r="7" spans="1:12" x14ac:dyDescent="0.25">
      <c r="A7" s="28" t="s">
        <v>22</v>
      </c>
      <c r="B7" s="22" t="s">
        <v>9</v>
      </c>
      <c r="C7" s="23">
        <v>35009215</v>
      </c>
      <c r="D7" s="23">
        <v>-9648500</v>
      </c>
      <c r="E7" s="24">
        <v>-6315803</v>
      </c>
      <c r="F7" s="25">
        <v>-9073970</v>
      </c>
      <c r="G7" s="23">
        <v>-7205206</v>
      </c>
      <c r="H7" s="24">
        <v>-7205206</v>
      </c>
      <c r="I7" s="26">
        <v>-8064279</v>
      </c>
      <c r="J7" s="27">
        <v>-13636085</v>
      </c>
      <c r="K7" s="23">
        <v>-23285302</v>
      </c>
      <c r="L7" s="24">
        <v>-35830121</v>
      </c>
    </row>
    <row r="8" spans="1:12" x14ac:dyDescent="0.25">
      <c r="A8" s="28" t="s">
        <v>23</v>
      </c>
      <c r="B8" s="22" t="s">
        <v>9</v>
      </c>
      <c r="C8" s="23">
        <v>-12433</v>
      </c>
      <c r="D8" s="23">
        <v>-12433</v>
      </c>
      <c r="E8" s="24">
        <v>976100</v>
      </c>
      <c r="F8" s="25">
        <v>0</v>
      </c>
      <c r="G8" s="23">
        <v>976100</v>
      </c>
      <c r="H8" s="24">
        <v>976100</v>
      </c>
      <c r="I8" s="26">
        <v>7009450</v>
      </c>
      <c r="J8" s="27">
        <v>976100</v>
      </c>
      <c r="K8" s="23">
        <v>976100</v>
      </c>
      <c r="L8" s="24">
        <v>976100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-4883984</v>
      </c>
      <c r="D10" s="23">
        <v>-4830363</v>
      </c>
      <c r="E10" s="24">
        <v>-3263870</v>
      </c>
      <c r="F10" s="25">
        <v>-4830365</v>
      </c>
      <c r="G10" s="23">
        <v>-3714563</v>
      </c>
      <c r="H10" s="24">
        <v>-3714563</v>
      </c>
      <c r="I10" s="26">
        <v>-3254924</v>
      </c>
      <c r="J10" s="27">
        <v>-3263869</v>
      </c>
      <c r="K10" s="23">
        <v>-3263869</v>
      </c>
      <c r="L10" s="24">
        <v>-3263869</v>
      </c>
    </row>
    <row r="11" spans="1:12" x14ac:dyDescent="0.25">
      <c r="A11" s="28" t="s">
        <v>27</v>
      </c>
      <c r="B11" s="22" t="s">
        <v>19</v>
      </c>
      <c r="C11" s="23">
        <v>47230253</v>
      </c>
      <c r="D11" s="23">
        <v>54454561</v>
      </c>
      <c r="E11" s="24">
        <v>62406256</v>
      </c>
      <c r="F11" s="29">
        <v>54454557</v>
      </c>
      <c r="G11" s="30">
        <v>62406257</v>
      </c>
      <c r="H11" s="31">
        <v>62406257</v>
      </c>
      <c r="I11" s="26">
        <v>73806862</v>
      </c>
      <c r="J11" s="32">
        <v>62406257</v>
      </c>
      <c r="K11" s="30">
        <v>62406257</v>
      </c>
      <c r="L11" s="31">
        <v>62406257</v>
      </c>
    </row>
    <row r="12" spans="1:12" x14ac:dyDescent="0.25">
      <c r="A12" s="28" t="s">
        <v>28</v>
      </c>
      <c r="B12" s="22" t="s">
        <v>19</v>
      </c>
      <c r="C12" s="23">
        <v>-962368</v>
      </c>
      <c r="D12" s="23">
        <v>-1275779</v>
      </c>
      <c r="E12" s="24">
        <v>-1275779</v>
      </c>
      <c r="F12" s="25">
        <v>-1275779</v>
      </c>
      <c r="G12" s="23">
        <v>-1275779</v>
      </c>
      <c r="H12" s="24">
        <v>-1275779</v>
      </c>
      <c r="I12" s="26">
        <v>-1275779</v>
      </c>
      <c r="J12" s="27">
        <v>-1275779</v>
      </c>
      <c r="K12" s="23">
        <v>-1275779</v>
      </c>
      <c r="L12" s="24">
        <v>-1275779</v>
      </c>
    </row>
    <row r="13" spans="1:12" x14ac:dyDescent="0.25">
      <c r="A13" s="33" t="s">
        <v>29</v>
      </c>
      <c r="B13" s="34" t="s">
        <v>19</v>
      </c>
      <c r="C13" s="35">
        <f>SUM(C6:C12)</f>
        <v>404973</v>
      </c>
      <c r="D13" s="35">
        <f t="shared" ref="D13:L13" si="0">SUM(D6:D12)</f>
        <v>-51059440</v>
      </c>
      <c r="E13" s="36">
        <f t="shared" si="0"/>
        <v>-23452832</v>
      </c>
      <c r="F13" s="37">
        <f t="shared" si="0"/>
        <v>-45882521</v>
      </c>
      <c r="G13" s="35">
        <f t="shared" si="0"/>
        <v>-34793328</v>
      </c>
      <c r="H13" s="36">
        <f t="shared" si="0"/>
        <v>-34793328</v>
      </c>
      <c r="I13" s="38">
        <f t="shared" si="0"/>
        <v>-17203966</v>
      </c>
      <c r="J13" s="39">
        <f t="shared" si="0"/>
        <v>-16490994</v>
      </c>
      <c r="K13" s="35">
        <f t="shared" si="0"/>
        <v>-9413478</v>
      </c>
      <c r="L13" s="36">
        <f t="shared" si="0"/>
        <v>-7122533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306881683</v>
      </c>
      <c r="D17" s="23">
        <v>310696521</v>
      </c>
      <c r="E17" s="24">
        <v>323698913</v>
      </c>
      <c r="F17" s="29">
        <v>306577326</v>
      </c>
      <c r="G17" s="30">
        <v>348928722</v>
      </c>
      <c r="H17" s="31">
        <v>348928722</v>
      </c>
      <c r="I17" s="26">
        <v>350829813</v>
      </c>
      <c r="J17" s="32">
        <v>351983449</v>
      </c>
      <c r="K17" s="30">
        <v>371634460</v>
      </c>
      <c r="L17" s="31">
        <v>386150619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306881683</v>
      </c>
      <c r="D25" s="41">
        <f t="shared" ref="D25:L25" si="1">SUM(D15:D24)</f>
        <v>310696521</v>
      </c>
      <c r="E25" s="42">
        <f t="shared" si="1"/>
        <v>323698913</v>
      </c>
      <c r="F25" s="43">
        <f t="shared" si="1"/>
        <v>306577326</v>
      </c>
      <c r="G25" s="41">
        <f t="shared" si="1"/>
        <v>348928722</v>
      </c>
      <c r="H25" s="42">
        <f t="shared" si="1"/>
        <v>348928722</v>
      </c>
      <c r="I25" s="44">
        <f t="shared" si="1"/>
        <v>350829813</v>
      </c>
      <c r="J25" s="45">
        <f t="shared" si="1"/>
        <v>351983449</v>
      </c>
      <c r="K25" s="41">
        <f t="shared" si="1"/>
        <v>371634460</v>
      </c>
      <c r="L25" s="42">
        <f t="shared" si="1"/>
        <v>386150619</v>
      </c>
    </row>
    <row r="26" spans="1:12" x14ac:dyDescent="0.25">
      <c r="A26" s="33" t="s">
        <v>42</v>
      </c>
      <c r="B26" s="34" t="s">
        <v>19</v>
      </c>
      <c r="C26" s="35">
        <f>+C13+C25</f>
        <v>307286656</v>
      </c>
      <c r="D26" s="35">
        <f t="shared" ref="D26:L26" si="2">+D13+D25</f>
        <v>259637081</v>
      </c>
      <c r="E26" s="36">
        <f t="shared" si="2"/>
        <v>300246081</v>
      </c>
      <c r="F26" s="37">
        <f t="shared" si="2"/>
        <v>260694805</v>
      </c>
      <c r="G26" s="35">
        <f t="shared" si="2"/>
        <v>314135394</v>
      </c>
      <c r="H26" s="36">
        <f t="shared" si="2"/>
        <v>314135394</v>
      </c>
      <c r="I26" s="38">
        <f t="shared" si="2"/>
        <v>333625847</v>
      </c>
      <c r="J26" s="39">
        <f t="shared" si="2"/>
        <v>335492455</v>
      </c>
      <c r="K26" s="35">
        <f t="shared" si="2"/>
        <v>362220982</v>
      </c>
      <c r="L26" s="36">
        <f t="shared" si="2"/>
        <v>379028086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745200</v>
      </c>
      <c r="D31" s="23">
        <v>838964</v>
      </c>
      <c r="E31" s="24">
        <v>952056</v>
      </c>
      <c r="F31" s="25">
        <v>940638</v>
      </c>
      <c r="G31" s="23">
        <v>1053732</v>
      </c>
      <c r="H31" s="24">
        <v>1053732</v>
      </c>
      <c r="I31" s="26">
        <v>1065694</v>
      </c>
      <c r="J31" s="27">
        <v>952057</v>
      </c>
      <c r="K31" s="23">
        <v>952057</v>
      </c>
      <c r="L31" s="24">
        <v>952057</v>
      </c>
    </row>
    <row r="32" spans="1:12" x14ac:dyDescent="0.25">
      <c r="A32" s="28" t="s">
        <v>48</v>
      </c>
      <c r="B32" s="22" t="s">
        <v>49</v>
      </c>
      <c r="C32" s="23">
        <v>-2466182</v>
      </c>
      <c r="D32" s="23">
        <v>-8347975</v>
      </c>
      <c r="E32" s="24">
        <v>-4005010</v>
      </c>
      <c r="F32" s="25">
        <v>-8347483</v>
      </c>
      <c r="G32" s="23">
        <v>-4155008</v>
      </c>
      <c r="H32" s="24">
        <v>-4155008</v>
      </c>
      <c r="I32" s="26">
        <v>2086186</v>
      </c>
      <c r="J32" s="27">
        <v>-684850</v>
      </c>
      <c r="K32" s="23">
        <v>1923846</v>
      </c>
      <c r="L32" s="24">
        <v>4662976</v>
      </c>
    </row>
    <row r="33" spans="1:12" x14ac:dyDescent="0.25">
      <c r="A33" s="28" t="s">
        <v>50</v>
      </c>
      <c r="B33" s="22" t="s">
        <v>51</v>
      </c>
      <c r="C33" s="23">
        <v>13149036</v>
      </c>
      <c r="D33" s="23">
        <v>5390361</v>
      </c>
      <c r="E33" s="24">
        <v>1123890</v>
      </c>
      <c r="F33" s="25">
        <v>3937066</v>
      </c>
      <c r="G33" s="23">
        <v>1123890</v>
      </c>
      <c r="H33" s="24">
        <v>1123890</v>
      </c>
      <c r="I33" s="26">
        <v>-14181202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24109202</v>
      </c>
      <c r="D35" s="23">
        <v>30282400</v>
      </c>
      <c r="E35" s="24">
        <v>36709401</v>
      </c>
      <c r="F35" s="25">
        <v>32299559</v>
      </c>
      <c r="G35" s="23">
        <v>38733369</v>
      </c>
      <c r="H35" s="24">
        <v>38733369</v>
      </c>
      <c r="I35" s="26">
        <v>40451061</v>
      </c>
      <c r="J35" s="27">
        <v>38884362</v>
      </c>
      <c r="K35" s="23">
        <v>41207790</v>
      </c>
      <c r="L35" s="24">
        <v>43644679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35537256</v>
      </c>
      <c r="D37" s="35">
        <f t="shared" ref="D37:L37" si="3">SUM(D29:D36)</f>
        <v>28163750</v>
      </c>
      <c r="E37" s="36">
        <f t="shared" si="3"/>
        <v>34780337</v>
      </c>
      <c r="F37" s="37">
        <f t="shared" si="3"/>
        <v>28829780</v>
      </c>
      <c r="G37" s="35">
        <f t="shared" si="3"/>
        <v>36755983</v>
      </c>
      <c r="H37" s="36">
        <f t="shared" si="3"/>
        <v>36755983</v>
      </c>
      <c r="I37" s="38">
        <f t="shared" si="3"/>
        <v>29421739</v>
      </c>
      <c r="J37" s="39">
        <f t="shared" si="3"/>
        <v>39151569</v>
      </c>
      <c r="K37" s="35">
        <f t="shared" si="3"/>
        <v>44083693</v>
      </c>
      <c r="L37" s="36">
        <f t="shared" si="3"/>
        <v>49259712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-81881</v>
      </c>
      <c r="D39" s="23">
        <v>287926</v>
      </c>
      <c r="E39" s="24">
        <v>1208428</v>
      </c>
      <c r="F39" s="25">
        <v>0</v>
      </c>
      <c r="G39" s="23">
        <v>1208428</v>
      </c>
      <c r="H39" s="24">
        <v>1208428</v>
      </c>
      <c r="I39" s="26">
        <v>1355847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-81881</v>
      </c>
      <c r="D43" s="41">
        <f t="shared" ref="D43:L43" si="4">SUM(D39:D42)</f>
        <v>287926</v>
      </c>
      <c r="E43" s="42">
        <f t="shared" si="4"/>
        <v>1208428</v>
      </c>
      <c r="F43" s="43">
        <f t="shared" si="4"/>
        <v>0</v>
      </c>
      <c r="G43" s="41">
        <f t="shared" si="4"/>
        <v>1208428</v>
      </c>
      <c r="H43" s="42">
        <f t="shared" si="4"/>
        <v>1208428</v>
      </c>
      <c r="I43" s="43">
        <f t="shared" si="4"/>
        <v>1355847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35455375</v>
      </c>
      <c r="D44" s="35">
        <f t="shared" ref="D44:L44" si="5">+D37+D43</f>
        <v>28451676</v>
      </c>
      <c r="E44" s="36">
        <f t="shared" si="5"/>
        <v>35988765</v>
      </c>
      <c r="F44" s="37">
        <f t="shared" si="5"/>
        <v>28829780</v>
      </c>
      <c r="G44" s="35">
        <f t="shared" si="5"/>
        <v>37964411</v>
      </c>
      <c r="H44" s="36">
        <f t="shared" si="5"/>
        <v>37964411</v>
      </c>
      <c r="I44" s="38">
        <f t="shared" si="5"/>
        <v>30777586</v>
      </c>
      <c r="J44" s="39">
        <f t="shared" si="5"/>
        <v>39151569</v>
      </c>
      <c r="K44" s="35">
        <f t="shared" si="5"/>
        <v>44083693</v>
      </c>
      <c r="L44" s="36">
        <f t="shared" si="5"/>
        <v>49259712</v>
      </c>
    </row>
    <row r="45" spans="1:12" x14ac:dyDescent="0.25">
      <c r="A45" s="47" t="s">
        <v>62</v>
      </c>
      <c r="B45" s="48" t="s">
        <v>63</v>
      </c>
      <c r="C45" s="49">
        <f>+C26-C44</f>
        <v>271831281</v>
      </c>
      <c r="D45" s="49">
        <f t="shared" ref="D45:L45" si="6">+D26-D44</f>
        <v>231185405</v>
      </c>
      <c r="E45" s="50">
        <f t="shared" si="6"/>
        <v>264257316</v>
      </c>
      <c r="F45" s="51">
        <f t="shared" si="6"/>
        <v>231865025</v>
      </c>
      <c r="G45" s="49">
        <f t="shared" si="6"/>
        <v>276170983</v>
      </c>
      <c r="H45" s="50">
        <f t="shared" si="6"/>
        <v>276170983</v>
      </c>
      <c r="I45" s="52">
        <f t="shared" si="6"/>
        <v>302848261</v>
      </c>
      <c r="J45" s="53">
        <f t="shared" si="6"/>
        <v>296340886</v>
      </c>
      <c r="K45" s="49">
        <f t="shared" si="6"/>
        <v>318137289</v>
      </c>
      <c r="L45" s="50">
        <f t="shared" si="6"/>
        <v>329768374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17286348</v>
      </c>
      <c r="E47" s="24">
        <v>31712215</v>
      </c>
      <c r="F47" s="25">
        <v>-4211527</v>
      </c>
      <c r="G47" s="23">
        <v>44582979</v>
      </c>
      <c r="H47" s="24">
        <v>44582979</v>
      </c>
      <c r="I47" s="26">
        <v>85181865</v>
      </c>
      <c r="J47" s="27">
        <v>61524902</v>
      </c>
      <c r="K47" s="23">
        <v>83321302</v>
      </c>
      <c r="L47" s="24">
        <v>94952388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17286348</v>
      </c>
      <c r="E50" s="57">
        <f t="shared" si="7"/>
        <v>31712215</v>
      </c>
      <c r="F50" s="58">
        <f t="shared" si="7"/>
        <v>-4211527</v>
      </c>
      <c r="G50" s="56">
        <f t="shared" si="7"/>
        <v>44582979</v>
      </c>
      <c r="H50" s="57">
        <f t="shared" si="7"/>
        <v>44582979</v>
      </c>
      <c r="I50" s="59">
        <f t="shared" si="7"/>
        <v>85181865</v>
      </c>
      <c r="J50" s="60">
        <f t="shared" si="7"/>
        <v>61524902</v>
      </c>
      <c r="K50" s="56">
        <f t="shared" si="7"/>
        <v>83321302</v>
      </c>
      <c r="L50" s="57">
        <f t="shared" si="7"/>
        <v>94952388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15181512</v>
      </c>
      <c r="D6" s="23">
        <v>-26033931</v>
      </c>
      <c r="E6" s="24">
        <v>-490617</v>
      </c>
      <c r="F6" s="25">
        <v>20892227</v>
      </c>
      <c r="G6" s="23">
        <v>-2658607</v>
      </c>
      <c r="H6" s="24">
        <v>-2658607</v>
      </c>
      <c r="I6" s="26">
        <v>-116076805</v>
      </c>
      <c r="J6" s="27">
        <v>16024455</v>
      </c>
      <c r="K6" s="23">
        <v>25095967</v>
      </c>
      <c r="L6" s="24">
        <v>25464092</v>
      </c>
    </row>
    <row r="7" spans="1:12" x14ac:dyDescent="0.25">
      <c r="A7" s="28" t="s">
        <v>22</v>
      </c>
      <c r="B7" s="22" t="s">
        <v>9</v>
      </c>
      <c r="C7" s="23">
        <v>7791955</v>
      </c>
      <c r="D7" s="23">
        <v>3472374</v>
      </c>
      <c r="E7" s="24">
        <v>22725382</v>
      </c>
      <c r="F7" s="25">
        <v>10834400</v>
      </c>
      <c r="G7" s="23">
        <v>10355158</v>
      </c>
      <c r="H7" s="24">
        <v>10355158</v>
      </c>
      <c r="I7" s="26">
        <v>34741820</v>
      </c>
      <c r="J7" s="27">
        <v>9598762</v>
      </c>
      <c r="K7" s="23">
        <v>18243536</v>
      </c>
      <c r="L7" s="24">
        <v>27268680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</v>
      </c>
      <c r="D10" s="23">
        <v>196327</v>
      </c>
      <c r="E10" s="24">
        <v>-1</v>
      </c>
      <c r="F10" s="25">
        <v>-1</v>
      </c>
      <c r="G10" s="23">
        <v>-1</v>
      </c>
      <c r="H10" s="24">
        <v>-1</v>
      </c>
      <c r="I10" s="26">
        <v>-1</v>
      </c>
      <c r="J10" s="27">
        <v>-1</v>
      </c>
      <c r="K10" s="23">
        <v>-1</v>
      </c>
      <c r="L10" s="24">
        <v>-1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91</v>
      </c>
      <c r="F11" s="29">
        <v>0</v>
      </c>
      <c r="G11" s="30">
        <v>1082653</v>
      </c>
      <c r="H11" s="31">
        <v>1082653</v>
      </c>
      <c r="I11" s="26">
        <v>25715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22973466</v>
      </c>
      <c r="D13" s="35">
        <f t="shared" ref="D13:L13" si="0">SUM(D6:D12)</f>
        <v>-22365230</v>
      </c>
      <c r="E13" s="36">
        <f t="shared" si="0"/>
        <v>22234855</v>
      </c>
      <c r="F13" s="37">
        <f t="shared" si="0"/>
        <v>31726626</v>
      </c>
      <c r="G13" s="35">
        <f t="shared" si="0"/>
        <v>8779203</v>
      </c>
      <c r="H13" s="36">
        <f t="shared" si="0"/>
        <v>8779203</v>
      </c>
      <c r="I13" s="38">
        <f t="shared" si="0"/>
        <v>-81309271</v>
      </c>
      <c r="J13" s="39">
        <f t="shared" si="0"/>
        <v>25623216</v>
      </c>
      <c r="K13" s="35">
        <f t="shared" si="0"/>
        <v>43339502</v>
      </c>
      <c r="L13" s="36">
        <f t="shared" si="0"/>
        <v>52732771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33536895</v>
      </c>
      <c r="D17" s="23">
        <v>87683648</v>
      </c>
      <c r="E17" s="24">
        <v>87683648</v>
      </c>
      <c r="F17" s="29">
        <v>40359171</v>
      </c>
      <c r="G17" s="30">
        <v>42825946</v>
      </c>
      <c r="H17" s="31">
        <v>42825946</v>
      </c>
      <c r="I17" s="26">
        <v>32495955</v>
      </c>
      <c r="J17" s="32">
        <v>160207341</v>
      </c>
      <c r="K17" s="30">
        <v>156927962</v>
      </c>
      <c r="L17" s="31">
        <v>-89180555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33536895</v>
      </c>
      <c r="D25" s="41">
        <f t="shared" ref="D25:L25" si="1">SUM(D15:D24)</f>
        <v>87683648</v>
      </c>
      <c r="E25" s="42">
        <f t="shared" si="1"/>
        <v>87683648</v>
      </c>
      <c r="F25" s="43">
        <f t="shared" si="1"/>
        <v>40359171</v>
      </c>
      <c r="G25" s="41">
        <f t="shared" si="1"/>
        <v>42825946</v>
      </c>
      <c r="H25" s="42">
        <f t="shared" si="1"/>
        <v>42825946</v>
      </c>
      <c r="I25" s="44">
        <f t="shared" si="1"/>
        <v>32495955</v>
      </c>
      <c r="J25" s="45">
        <f t="shared" si="1"/>
        <v>160207341</v>
      </c>
      <c r="K25" s="41">
        <f t="shared" si="1"/>
        <v>156927962</v>
      </c>
      <c r="L25" s="42">
        <f t="shared" si="1"/>
        <v>-89180555</v>
      </c>
    </row>
    <row r="26" spans="1:12" x14ac:dyDescent="0.25">
      <c r="A26" s="33" t="s">
        <v>42</v>
      </c>
      <c r="B26" s="34" t="s">
        <v>19</v>
      </c>
      <c r="C26" s="35">
        <f>+C13+C25</f>
        <v>56510361</v>
      </c>
      <c r="D26" s="35">
        <f t="shared" ref="D26:L26" si="2">+D13+D25</f>
        <v>65318418</v>
      </c>
      <c r="E26" s="36">
        <f t="shared" si="2"/>
        <v>109918503</v>
      </c>
      <c r="F26" s="37">
        <f t="shared" si="2"/>
        <v>72085797</v>
      </c>
      <c r="G26" s="35">
        <f t="shared" si="2"/>
        <v>51605149</v>
      </c>
      <c r="H26" s="36">
        <f t="shared" si="2"/>
        <v>51605149</v>
      </c>
      <c r="I26" s="38">
        <f t="shared" si="2"/>
        <v>-48813316</v>
      </c>
      <c r="J26" s="39">
        <f t="shared" si="2"/>
        <v>185830557</v>
      </c>
      <c r="K26" s="35">
        <f t="shared" si="2"/>
        <v>200267464</v>
      </c>
      <c r="L26" s="36">
        <f t="shared" si="2"/>
        <v>-36447784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1236</v>
      </c>
      <c r="K31" s="23">
        <v>1236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28667724</v>
      </c>
      <c r="D32" s="23">
        <v>20845439</v>
      </c>
      <c r="E32" s="24">
        <v>20028711</v>
      </c>
      <c r="F32" s="25">
        <v>0</v>
      </c>
      <c r="G32" s="23">
        <v>0</v>
      </c>
      <c r="H32" s="24">
        <v>0</v>
      </c>
      <c r="I32" s="26">
        <v>7778707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2238147</v>
      </c>
      <c r="D33" s="23">
        <v>1391964</v>
      </c>
      <c r="E33" s="24">
        <v>-8768965</v>
      </c>
      <c r="F33" s="25">
        <v>2238147</v>
      </c>
      <c r="G33" s="23">
        <v>0</v>
      </c>
      <c r="H33" s="24">
        <v>0</v>
      </c>
      <c r="I33" s="26">
        <v>119993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191427</v>
      </c>
      <c r="E35" s="24">
        <v>459046</v>
      </c>
      <c r="F35" s="25">
        <v>0</v>
      </c>
      <c r="G35" s="23">
        <v>1082654</v>
      </c>
      <c r="H35" s="24">
        <v>1082654</v>
      </c>
      <c r="I35" s="26">
        <v>813700</v>
      </c>
      <c r="J35" s="27">
        <v>0</v>
      </c>
      <c r="K35" s="23">
        <v>1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30905871</v>
      </c>
      <c r="D37" s="35">
        <f t="shared" ref="D37:L37" si="3">SUM(D29:D36)</f>
        <v>22428830</v>
      </c>
      <c r="E37" s="36">
        <f t="shared" si="3"/>
        <v>11718792</v>
      </c>
      <c r="F37" s="37">
        <f t="shared" si="3"/>
        <v>2238147</v>
      </c>
      <c r="G37" s="35">
        <f t="shared" si="3"/>
        <v>1082654</v>
      </c>
      <c r="H37" s="36">
        <f t="shared" si="3"/>
        <v>1082654</v>
      </c>
      <c r="I37" s="38">
        <f t="shared" si="3"/>
        <v>8712400</v>
      </c>
      <c r="J37" s="39">
        <f t="shared" si="3"/>
        <v>1236</v>
      </c>
      <c r="K37" s="35">
        <f t="shared" si="3"/>
        <v>1237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30905871</v>
      </c>
      <c r="D44" s="35">
        <f t="shared" ref="D44:L44" si="5">+D37+D43</f>
        <v>22428830</v>
      </c>
      <c r="E44" s="36">
        <f t="shared" si="5"/>
        <v>11718792</v>
      </c>
      <c r="F44" s="37">
        <f t="shared" si="5"/>
        <v>2238147</v>
      </c>
      <c r="G44" s="35">
        <f t="shared" si="5"/>
        <v>1082654</v>
      </c>
      <c r="H44" s="36">
        <f t="shared" si="5"/>
        <v>1082654</v>
      </c>
      <c r="I44" s="38">
        <f t="shared" si="5"/>
        <v>8712400</v>
      </c>
      <c r="J44" s="39">
        <f t="shared" si="5"/>
        <v>1236</v>
      </c>
      <c r="K44" s="35">
        <f t="shared" si="5"/>
        <v>1237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25604490</v>
      </c>
      <c r="D45" s="49">
        <f t="shared" ref="D45:L45" si="6">+D26-D44</f>
        <v>42889588</v>
      </c>
      <c r="E45" s="50">
        <f t="shared" si="6"/>
        <v>98199711</v>
      </c>
      <c r="F45" s="51">
        <f t="shared" si="6"/>
        <v>69847650</v>
      </c>
      <c r="G45" s="49">
        <f t="shared" si="6"/>
        <v>50522495</v>
      </c>
      <c r="H45" s="50">
        <f t="shared" si="6"/>
        <v>50522495</v>
      </c>
      <c r="I45" s="52">
        <f t="shared" si="6"/>
        <v>-57525716</v>
      </c>
      <c r="J45" s="53">
        <f t="shared" si="6"/>
        <v>185829321</v>
      </c>
      <c r="K45" s="49">
        <f t="shared" si="6"/>
        <v>200266227</v>
      </c>
      <c r="L45" s="50">
        <f t="shared" si="6"/>
        <v>-36447784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-15264722</v>
      </c>
      <c r="D6" s="23">
        <v>21583868</v>
      </c>
      <c r="E6" s="24">
        <v>24528605</v>
      </c>
      <c r="F6" s="25">
        <v>6165423</v>
      </c>
      <c r="G6" s="23">
        <v>110384986</v>
      </c>
      <c r="H6" s="24">
        <v>110384986</v>
      </c>
      <c r="I6" s="26">
        <v>38432423</v>
      </c>
      <c r="J6" s="27">
        <v>143897656</v>
      </c>
      <c r="K6" s="23">
        <v>153507337</v>
      </c>
      <c r="L6" s="24">
        <v>183506393</v>
      </c>
    </row>
    <row r="7" spans="1:12" x14ac:dyDescent="0.25">
      <c r="A7" s="28" t="s">
        <v>22</v>
      </c>
      <c r="B7" s="22" t="s">
        <v>9</v>
      </c>
      <c r="C7" s="23">
        <v>96375178</v>
      </c>
      <c r="D7" s="23">
        <v>147674105</v>
      </c>
      <c r="E7" s="24">
        <v>133683810</v>
      </c>
      <c r="F7" s="25">
        <v>135584612</v>
      </c>
      <c r="G7" s="23">
        <v>14266937</v>
      </c>
      <c r="H7" s="24">
        <v>14266937</v>
      </c>
      <c r="I7" s="26">
        <v>127345503</v>
      </c>
      <c r="J7" s="27">
        <v>14317490</v>
      </c>
      <c r="K7" s="23">
        <v>14371530</v>
      </c>
      <c r="L7" s="24">
        <v>14429300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-86</v>
      </c>
      <c r="E8" s="24">
        <v>87155</v>
      </c>
      <c r="F8" s="25">
        <v>0</v>
      </c>
      <c r="G8" s="23">
        <v>0</v>
      </c>
      <c r="H8" s="24">
        <v>0</v>
      </c>
      <c r="I8" s="26">
        <v>7082977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-1428502</v>
      </c>
      <c r="D10" s="23">
        <v>-4503325</v>
      </c>
      <c r="E10" s="24">
        <v>-8907098</v>
      </c>
      <c r="F10" s="25">
        <v>-5961468</v>
      </c>
      <c r="G10" s="23">
        <v>-7890500</v>
      </c>
      <c r="H10" s="24">
        <v>-7890500</v>
      </c>
      <c r="I10" s="26">
        <v>-12284567</v>
      </c>
      <c r="J10" s="27">
        <v>-4005500</v>
      </c>
      <c r="K10" s="23">
        <v>-4210500</v>
      </c>
      <c r="L10" s="24">
        <v>-4260500</v>
      </c>
    </row>
    <row r="11" spans="1:12" x14ac:dyDescent="0.25">
      <c r="A11" s="28" t="s">
        <v>27</v>
      </c>
      <c r="B11" s="22" t="s">
        <v>19</v>
      </c>
      <c r="C11" s="23">
        <v>5616150</v>
      </c>
      <c r="D11" s="23">
        <v>8902120</v>
      </c>
      <c r="E11" s="24">
        <v>11147673</v>
      </c>
      <c r="F11" s="29">
        <v>0</v>
      </c>
      <c r="G11" s="30">
        <v>0</v>
      </c>
      <c r="H11" s="31">
        <v>0</v>
      </c>
      <c r="I11" s="26">
        <v>24624365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85298104</v>
      </c>
      <c r="D13" s="35">
        <f t="shared" ref="D13:L13" si="0">SUM(D6:D12)</f>
        <v>173656682</v>
      </c>
      <c r="E13" s="36">
        <f t="shared" si="0"/>
        <v>160540145</v>
      </c>
      <c r="F13" s="37">
        <f t="shared" si="0"/>
        <v>135788567</v>
      </c>
      <c r="G13" s="35">
        <f t="shared" si="0"/>
        <v>116761423</v>
      </c>
      <c r="H13" s="36">
        <f t="shared" si="0"/>
        <v>116761423</v>
      </c>
      <c r="I13" s="38">
        <f t="shared" si="0"/>
        <v>185200701</v>
      </c>
      <c r="J13" s="39">
        <f t="shared" si="0"/>
        <v>154209646</v>
      </c>
      <c r="K13" s="35">
        <f t="shared" si="0"/>
        <v>163668367</v>
      </c>
      <c r="L13" s="36">
        <f t="shared" si="0"/>
        <v>193675193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96458765</v>
      </c>
      <c r="D17" s="23">
        <v>35747458</v>
      </c>
      <c r="E17" s="24">
        <v>19451406</v>
      </c>
      <c r="F17" s="29">
        <v>135899757</v>
      </c>
      <c r="G17" s="30">
        <v>412632208</v>
      </c>
      <c r="H17" s="31">
        <v>412632208</v>
      </c>
      <c r="I17" s="26">
        <v>35487702</v>
      </c>
      <c r="J17" s="32">
        <v>649637019</v>
      </c>
      <c r="K17" s="30">
        <v>654057581</v>
      </c>
      <c r="L17" s="31">
        <v>674074644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96458765</v>
      </c>
      <c r="D25" s="41">
        <f t="shared" ref="D25:L25" si="1">SUM(D15:D24)</f>
        <v>35747458</v>
      </c>
      <c r="E25" s="42">
        <f t="shared" si="1"/>
        <v>19451406</v>
      </c>
      <c r="F25" s="43">
        <f t="shared" si="1"/>
        <v>135899757</v>
      </c>
      <c r="G25" s="41">
        <f t="shared" si="1"/>
        <v>412632208</v>
      </c>
      <c r="H25" s="42">
        <f t="shared" si="1"/>
        <v>412632208</v>
      </c>
      <c r="I25" s="44">
        <f t="shared" si="1"/>
        <v>35487702</v>
      </c>
      <c r="J25" s="45">
        <f t="shared" si="1"/>
        <v>649637019</v>
      </c>
      <c r="K25" s="41">
        <f t="shared" si="1"/>
        <v>654057581</v>
      </c>
      <c r="L25" s="42">
        <f t="shared" si="1"/>
        <v>674074644</v>
      </c>
    </row>
    <row r="26" spans="1:12" x14ac:dyDescent="0.25">
      <c r="A26" s="33" t="s">
        <v>42</v>
      </c>
      <c r="B26" s="34" t="s">
        <v>19</v>
      </c>
      <c r="C26" s="35">
        <f>+C13+C25</f>
        <v>181756869</v>
      </c>
      <c r="D26" s="35">
        <f t="shared" ref="D26:L26" si="2">+D13+D25</f>
        <v>209404140</v>
      </c>
      <c r="E26" s="36">
        <f t="shared" si="2"/>
        <v>179991551</v>
      </c>
      <c r="F26" s="37">
        <f t="shared" si="2"/>
        <v>271688324</v>
      </c>
      <c r="G26" s="35">
        <f t="shared" si="2"/>
        <v>529393631</v>
      </c>
      <c r="H26" s="36">
        <f t="shared" si="2"/>
        <v>529393631</v>
      </c>
      <c r="I26" s="38">
        <f t="shared" si="2"/>
        <v>220688403</v>
      </c>
      <c r="J26" s="39">
        <f t="shared" si="2"/>
        <v>803846665</v>
      </c>
      <c r="K26" s="35">
        <f t="shared" si="2"/>
        <v>817725948</v>
      </c>
      <c r="L26" s="36">
        <f t="shared" si="2"/>
        <v>867749837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3134505</v>
      </c>
      <c r="H31" s="24">
        <v>3134505</v>
      </c>
      <c r="I31" s="26">
        <v>185425</v>
      </c>
      <c r="J31" s="27">
        <v>3134505</v>
      </c>
      <c r="K31" s="23">
        <v>3134505</v>
      </c>
      <c r="L31" s="24">
        <v>3134505</v>
      </c>
    </row>
    <row r="32" spans="1:12" x14ac:dyDescent="0.25">
      <c r="A32" s="28" t="s">
        <v>48</v>
      </c>
      <c r="B32" s="22" t="s">
        <v>49</v>
      </c>
      <c r="C32" s="23">
        <v>56548380</v>
      </c>
      <c r="D32" s="23">
        <v>68613193</v>
      </c>
      <c r="E32" s="24">
        <v>96175034</v>
      </c>
      <c r="F32" s="25">
        <v>77157963</v>
      </c>
      <c r="G32" s="23">
        <v>28198572</v>
      </c>
      <c r="H32" s="24">
        <v>28198572</v>
      </c>
      <c r="I32" s="26">
        <v>126885375</v>
      </c>
      <c r="J32" s="27">
        <v>31184923</v>
      </c>
      <c r="K32" s="23">
        <v>32396154</v>
      </c>
      <c r="L32" s="24">
        <v>33824105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3000000</v>
      </c>
      <c r="E33" s="24">
        <v>-19832114</v>
      </c>
      <c r="F33" s="25">
        <v>0</v>
      </c>
      <c r="G33" s="23">
        <v>0</v>
      </c>
      <c r="H33" s="24">
        <v>0</v>
      </c>
      <c r="I33" s="26">
        <v>-26879074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-7326012</v>
      </c>
      <c r="D35" s="23">
        <v>-18913927</v>
      </c>
      <c r="E35" s="24">
        <v>-26636304</v>
      </c>
      <c r="F35" s="25">
        <v>0</v>
      </c>
      <c r="G35" s="23">
        <v>21661407</v>
      </c>
      <c r="H35" s="24">
        <v>21661407</v>
      </c>
      <c r="I35" s="26">
        <v>-26652604</v>
      </c>
      <c r="J35" s="27">
        <v>23156044</v>
      </c>
      <c r="K35" s="23">
        <v>24753811</v>
      </c>
      <c r="L35" s="24">
        <v>26461824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49222368</v>
      </c>
      <c r="D37" s="35">
        <f t="shared" ref="D37:L37" si="3">SUM(D29:D36)</f>
        <v>52699266</v>
      </c>
      <c r="E37" s="36">
        <f t="shared" si="3"/>
        <v>49706616</v>
      </c>
      <c r="F37" s="37">
        <f t="shared" si="3"/>
        <v>77157963</v>
      </c>
      <c r="G37" s="35">
        <f t="shared" si="3"/>
        <v>52994484</v>
      </c>
      <c r="H37" s="36">
        <f t="shared" si="3"/>
        <v>52994484</v>
      </c>
      <c r="I37" s="38">
        <f t="shared" si="3"/>
        <v>73539122</v>
      </c>
      <c r="J37" s="39">
        <f t="shared" si="3"/>
        <v>57475472</v>
      </c>
      <c r="K37" s="35">
        <f t="shared" si="3"/>
        <v>60284470</v>
      </c>
      <c r="L37" s="36">
        <f t="shared" si="3"/>
        <v>63420434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49222368</v>
      </c>
      <c r="D44" s="35">
        <f t="shared" ref="D44:L44" si="5">+D37+D43</f>
        <v>52699266</v>
      </c>
      <c r="E44" s="36">
        <f t="shared" si="5"/>
        <v>49706616</v>
      </c>
      <c r="F44" s="37">
        <f t="shared" si="5"/>
        <v>77157963</v>
      </c>
      <c r="G44" s="35">
        <f t="shared" si="5"/>
        <v>52994484</v>
      </c>
      <c r="H44" s="36">
        <f t="shared" si="5"/>
        <v>52994484</v>
      </c>
      <c r="I44" s="38">
        <f t="shared" si="5"/>
        <v>73539122</v>
      </c>
      <c r="J44" s="39">
        <f t="shared" si="5"/>
        <v>57475472</v>
      </c>
      <c r="K44" s="35">
        <f t="shared" si="5"/>
        <v>60284470</v>
      </c>
      <c r="L44" s="36">
        <f t="shared" si="5"/>
        <v>63420434</v>
      </c>
    </row>
    <row r="45" spans="1:12" x14ac:dyDescent="0.25">
      <c r="A45" s="47" t="s">
        <v>62</v>
      </c>
      <c r="B45" s="48" t="s">
        <v>63</v>
      </c>
      <c r="C45" s="49">
        <f>+C26-C44</f>
        <v>132534501</v>
      </c>
      <c r="D45" s="49">
        <f t="shared" ref="D45:L45" si="6">+D26-D44</f>
        <v>156704874</v>
      </c>
      <c r="E45" s="50">
        <f t="shared" si="6"/>
        <v>130284935</v>
      </c>
      <c r="F45" s="51">
        <f t="shared" si="6"/>
        <v>194530361</v>
      </c>
      <c r="G45" s="49">
        <f t="shared" si="6"/>
        <v>476399147</v>
      </c>
      <c r="H45" s="50">
        <f t="shared" si="6"/>
        <v>476399147</v>
      </c>
      <c r="I45" s="52">
        <f t="shared" si="6"/>
        <v>147149281</v>
      </c>
      <c r="J45" s="53">
        <f t="shared" si="6"/>
        <v>746371193</v>
      </c>
      <c r="K45" s="49">
        <f t="shared" si="6"/>
        <v>757441478</v>
      </c>
      <c r="L45" s="50">
        <f t="shared" si="6"/>
        <v>804329403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-68959563</v>
      </c>
      <c r="D47" s="23">
        <v>-28367030</v>
      </c>
      <c r="E47" s="24">
        <v>-35492463</v>
      </c>
      <c r="F47" s="25">
        <v>0</v>
      </c>
      <c r="G47" s="23">
        <v>0</v>
      </c>
      <c r="H47" s="24">
        <v>0</v>
      </c>
      <c r="I47" s="26">
        <v>-47317219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-68959563</v>
      </c>
      <c r="D50" s="56">
        <f t="shared" ref="D50:L50" si="7">SUM(D47:D49)</f>
        <v>-28367030</v>
      </c>
      <c r="E50" s="57">
        <f t="shared" si="7"/>
        <v>-35492463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-47317219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-29572</v>
      </c>
      <c r="D6" s="23">
        <v>-169351</v>
      </c>
      <c r="E6" s="24">
        <v>264304</v>
      </c>
      <c r="F6" s="25">
        <v>15000000</v>
      </c>
      <c r="G6" s="23">
        <v>15000000</v>
      </c>
      <c r="H6" s="24">
        <v>15000000</v>
      </c>
      <c r="I6" s="26">
        <v>13456732</v>
      </c>
      <c r="J6" s="27">
        <v>10000000</v>
      </c>
      <c r="K6" s="23">
        <v>18000000</v>
      </c>
      <c r="L6" s="24">
        <v>15750000</v>
      </c>
    </row>
    <row r="7" spans="1:12" x14ac:dyDescent="0.25">
      <c r="A7" s="28" t="s">
        <v>22</v>
      </c>
      <c r="B7" s="22" t="s">
        <v>9</v>
      </c>
      <c r="C7" s="23">
        <v>19588684</v>
      </c>
      <c r="D7" s="23">
        <v>22995003</v>
      </c>
      <c r="E7" s="24">
        <v>32194230</v>
      </c>
      <c r="F7" s="25">
        <v>0</v>
      </c>
      <c r="G7" s="23">
        <v>0</v>
      </c>
      <c r="H7" s="24">
        <v>0</v>
      </c>
      <c r="I7" s="26">
        <v>35608036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38227</v>
      </c>
      <c r="D10" s="23">
        <v>50216</v>
      </c>
      <c r="E10" s="24">
        <v>63290</v>
      </c>
      <c r="F10" s="25">
        <v>50216</v>
      </c>
      <c r="G10" s="23">
        <v>1443669</v>
      </c>
      <c r="H10" s="24">
        <v>1443669</v>
      </c>
      <c r="I10" s="26">
        <v>60057</v>
      </c>
      <c r="J10" s="27">
        <v>76358</v>
      </c>
      <c r="K10" s="23">
        <v>77122</v>
      </c>
      <c r="L10" s="24">
        <v>77893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19597339</v>
      </c>
      <c r="D13" s="35">
        <f t="shared" ref="D13:L13" si="0">SUM(D6:D12)</f>
        <v>22875868</v>
      </c>
      <c r="E13" s="36">
        <f t="shared" si="0"/>
        <v>32521824</v>
      </c>
      <c r="F13" s="37">
        <f t="shared" si="0"/>
        <v>15050216</v>
      </c>
      <c r="G13" s="35">
        <f t="shared" si="0"/>
        <v>16443669</v>
      </c>
      <c r="H13" s="36">
        <f t="shared" si="0"/>
        <v>16443669</v>
      </c>
      <c r="I13" s="38">
        <f t="shared" si="0"/>
        <v>49124825</v>
      </c>
      <c r="J13" s="39">
        <f t="shared" si="0"/>
        <v>10076358</v>
      </c>
      <c r="K13" s="35">
        <f t="shared" si="0"/>
        <v>18077122</v>
      </c>
      <c r="L13" s="36">
        <f t="shared" si="0"/>
        <v>15827893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5547826</v>
      </c>
      <c r="D17" s="23">
        <v>0</v>
      </c>
      <c r="E17" s="24">
        <v>20353</v>
      </c>
      <c r="F17" s="29">
        <v>0</v>
      </c>
      <c r="G17" s="30">
        <v>0</v>
      </c>
      <c r="H17" s="31">
        <v>0</v>
      </c>
      <c r="I17" s="26">
        <v>18027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5547826</v>
      </c>
      <c r="D25" s="41">
        <f t="shared" ref="D25:L25" si="1">SUM(D15:D24)</f>
        <v>0</v>
      </c>
      <c r="E25" s="42">
        <f t="shared" si="1"/>
        <v>20353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18027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25145165</v>
      </c>
      <c r="D26" s="35">
        <f t="shared" ref="D26:L26" si="2">+D13+D25</f>
        <v>22875868</v>
      </c>
      <c r="E26" s="36">
        <f t="shared" si="2"/>
        <v>32542177</v>
      </c>
      <c r="F26" s="37">
        <f t="shared" si="2"/>
        <v>15050216</v>
      </c>
      <c r="G26" s="35">
        <f t="shared" si="2"/>
        <v>16443669</v>
      </c>
      <c r="H26" s="36">
        <f t="shared" si="2"/>
        <v>16443669</v>
      </c>
      <c r="I26" s="38">
        <f t="shared" si="2"/>
        <v>49142852</v>
      </c>
      <c r="J26" s="39">
        <f t="shared" si="2"/>
        <v>10076358</v>
      </c>
      <c r="K26" s="35">
        <f t="shared" si="2"/>
        <v>18077122</v>
      </c>
      <c r="L26" s="36">
        <f t="shared" si="2"/>
        <v>15827893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17551576</v>
      </c>
      <c r="D32" s="23">
        <v>14354272</v>
      </c>
      <c r="E32" s="24">
        <v>16635400</v>
      </c>
      <c r="F32" s="25">
        <v>0</v>
      </c>
      <c r="G32" s="23">
        <v>0</v>
      </c>
      <c r="H32" s="24">
        <v>0</v>
      </c>
      <c r="I32" s="26">
        <v>10594545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23747150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17551576</v>
      </c>
      <c r="D37" s="35">
        <f t="shared" ref="D37:L37" si="3">SUM(D29:D36)</f>
        <v>38101422</v>
      </c>
      <c r="E37" s="36">
        <f t="shared" si="3"/>
        <v>16635400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10594545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17551576</v>
      </c>
      <c r="D44" s="35">
        <f t="shared" ref="D44:L44" si="5">+D37+D43</f>
        <v>38101422</v>
      </c>
      <c r="E44" s="36">
        <f t="shared" si="5"/>
        <v>16635400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10594545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7593589</v>
      </c>
      <c r="D45" s="49">
        <f t="shared" ref="D45:L45" si="6">+D26-D44</f>
        <v>-15225554</v>
      </c>
      <c r="E45" s="50">
        <f t="shared" si="6"/>
        <v>15906777</v>
      </c>
      <c r="F45" s="51">
        <f t="shared" si="6"/>
        <v>15050216</v>
      </c>
      <c r="G45" s="49">
        <f t="shared" si="6"/>
        <v>16443669</v>
      </c>
      <c r="H45" s="50">
        <f t="shared" si="6"/>
        <v>16443669</v>
      </c>
      <c r="I45" s="52">
        <f t="shared" si="6"/>
        <v>38548307</v>
      </c>
      <c r="J45" s="53">
        <f t="shared" si="6"/>
        <v>10076358</v>
      </c>
      <c r="K45" s="49">
        <f t="shared" si="6"/>
        <v>18077122</v>
      </c>
      <c r="L45" s="50">
        <f t="shared" si="6"/>
        <v>15827893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-7300000</v>
      </c>
      <c r="G6" s="23">
        <v>-10700000</v>
      </c>
      <c r="H6" s="24">
        <v>-10700000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-7300000</v>
      </c>
      <c r="G13" s="35">
        <f t="shared" si="0"/>
        <v>-10700000</v>
      </c>
      <c r="H13" s="36">
        <f t="shared" si="0"/>
        <v>-10700000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-7300000</v>
      </c>
      <c r="G26" s="35">
        <f t="shared" si="2"/>
        <v>-10700000</v>
      </c>
      <c r="H26" s="36">
        <f t="shared" si="2"/>
        <v>-10700000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-7300000</v>
      </c>
      <c r="G45" s="49">
        <f t="shared" si="6"/>
        <v>-10700000</v>
      </c>
      <c r="H45" s="50">
        <f t="shared" si="6"/>
        <v>-10700000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193629</v>
      </c>
      <c r="D10" s="23">
        <v>-132544</v>
      </c>
      <c r="E10" s="24">
        <v>714120</v>
      </c>
      <c r="F10" s="25">
        <v>0</v>
      </c>
      <c r="G10" s="23">
        <v>0</v>
      </c>
      <c r="H10" s="24">
        <v>0</v>
      </c>
      <c r="I10" s="26">
        <v>397552</v>
      </c>
      <c r="J10" s="27">
        <v>0</v>
      </c>
      <c r="K10" s="23">
        <v>0</v>
      </c>
      <c r="L10" s="24">
        <v>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193629</v>
      </c>
      <c r="D13" s="35">
        <f t="shared" ref="D13:L13" si="0">SUM(D6:D12)</f>
        <v>-132544</v>
      </c>
      <c r="E13" s="36">
        <f t="shared" si="0"/>
        <v>714120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397552</v>
      </c>
      <c r="J13" s="39">
        <f t="shared" si="0"/>
        <v>0</v>
      </c>
      <c r="K13" s="35">
        <f t="shared" si="0"/>
        <v>0</v>
      </c>
      <c r="L13" s="36">
        <f t="shared" si="0"/>
        <v>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193629</v>
      </c>
      <c r="D26" s="35">
        <f t="shared" ref="D26:L26" si="2">+D13+D25</f>
        <v>-132544</v>
      </c>
      <c r="E26" s="36">
        <f t="shared" si="2"/>
        <v>714120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397552</v>
      </c>
      <c r="J26" s="39">
        <f t="shared" si="2"/>
        <v>0</v>
      </c>
      <c r="K26" s="35">
        <f t="shared" si="2"/>
        <v>0</v>
      </c>
      <c r="L26" s="36">
        <f t="shared" si="2"/>
        <v>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193629</v>
      </c>
      <c r="D45" s="49">
        <f t="shared" ref="D45:L45" si="6">+D26-D44</f>
        <v>-132544</v>
      </c>
      <c r="E45" s="50">
        <f t="shared" si="6"/>
        <v>714120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397552</v>
      </c>
      <c r="J45" s="53">
        <f t="shared" si="6"/>
        <v>0</v>
      </c>
      <c r="K45" s="49">
        <f t="shared" si="6"/>
        <v>0</v>
      </c>
      <c r="L45" s="50">
        <f t="shared" si="6"/>
        <v>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2</v>
      </c>
      <c r="G7" s="23">
        <v>2</v>
      </c>
      <c r="H7" s="24">
        <v>2</v>
      </c>
      <c r="I7" s="26">
        <v>0</v>
      </c>
      <c r="J7" s="27">
        <v>0</v>
      </c>
      <c r="K7" s="23">
        <v>0</v>
      </c>
      <c r="L7" s="24">
        <v>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1</v>
      </c>
      <c r="G10" s="23">
        <v>1</v>
      </c>
      <c r="H10" s="24">
        <v>1</v>
      </c>
      <c r="I10" s="26">
        <v>0</v>
      </c>
      <c r="J10" s="27">
        <v>0</v>
      </c>
      <c r="K10" s="23">
        <v>0</v>
      </c>
      <c r="L10" s="24">
        <v>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3</v>
      </c>
      <c r="G13" s="35">
        <f t="shared" si="0"/>
        <v>3</v>
      </c>
      <c r="H13" s="36">
        <f t="shared" si="0"/>
        <v>3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3</v>
      </c>
      <c r="G26" s="35">
        <f t="shared" si="2"/>
        <v>3</v>
      </c>
      <c r="H26" s="36">
        <f t="shared" si="2"/>
        <v>3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3</v>
      </c>
      <c r="G45" s="49">
        <f t="shared" si="6"/>
        <v>3</v>
      </c>
      <c r="H45" s="50">
        <f t="shared" si="6"/>
        <v>3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-23971951</v>
      </c>
      <c r="D7" s="23">
        <v>-23798509</v>
      </c>
      <c r="E7" s="24">
        <v>-418606</v>
      </c>
      <c r="F7" s="25">
        <v>0</v>
      </c>
      <c r="G7" s="23">
        <v>0</v>
      </c>
      <c r="H7" s="24">
        <v>0</v>
      </c>
      <c r="I7" s="26">
        <v>-233916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-23971951</v>
      </c>
      <c r="D13" s="35">
        <f t="shared" ref="D13:L13" si="0">SUM(D6:D12)</f>
        <v>-23798509</v>
      </c>
      <c r="E13" s="36">
        <f t="shared" si="0"/>
        <v>-418606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-233916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-23971951</v>
      </c>
      <c r="D26" s="35">
        <f t="shared" ref="D26:L26" si="2">+D13+D25</f>
        <v>-23798509</v>
      </c>
      <c r="E26" s="36">
        <f t="shared" si="2"/>
        <v>-418606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-233916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-23971951</v>
      </c>
      <c r="D45" s="49">
        <f t="shared" ref="D45:L45" si="6">+D26-D44</f>
        <v>-23798509</v>
      </c>
      <c r="E45" s="50">
        <f t="shared" si="6"/>
        <v>-418606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-233916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602702</v>
      </c>
      <c r="D6" s="23">
        <v>34222976</v>
      </c>
      <c r="E6" s="24">
        <v>265167328</v>
      </c>
      <c r="F6" s="25">
        <v>88086144</v>
      </c>
      <c r="G6" s="23">
        <v>94629971</v>
      </c>
      <c r="H6" s="24">
        <v>94629971</v>
      </c>
      <c r="I6" s="26">
        <v>177783830</v>
      </c>
      <c r="J6" s="27">
        <v>160727064</v>
      </c>
      <c r="K6" s="23">
        <v>178390413</v>
      </c>
      <c r="L6" s="24">
        <v>188081032</v>
      </c>
    </row>
    <row r="7" spans="1:12" x14ac:dyDescent="0.25">
      <c r="A7" s="28" t="s">
        <v>22</v>
      </c>
      <c r="B7" s="22" t="s">
        <v>9</v>
      </c>
      <c r="C7" s="23">
        <v>-1759650259</v>
      </c>
      <c r="D7" s="23">
        <v>109902209</v>
      </c>
      <c r="E7" s="24">
        <v>140270143</v>
      </c>
      <c r="F7" s="25">
        <v>-57644364</v>
      </c>
      <c r="G7" s="23">
        <v>-41445938</v>
      </c>
      <c r="H7" s="24">
        <v>-41445938</v>
      </c>
      <c r="I7" s="26">
        <v>450183821</v>
      </c>
      <c r="J7" s="27">
        <v>-26232608</v>
      </c>
      <c r="K7" s="23">
        <v>-31117466</v>
      </c>
      <c r="L7" s="24">
        <v>-36444418</v>
      </c>
    </row>
    <row r="8" spans="1:12" x14ac:dyDescent="0.25">
      <c r="A8" s="28" t="s">
        <v>23</v>
      </c>
      <c r="B8" s="22" t="s">
        <v>9</v>
      </c>
      <c r="C8" s="23">
        <v>-49816</v>
      </c>
      <c r="D8" s="23">
        <v>230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66662682</v>
      </c>
      <c r="K8" s="23">
        <v>69662503</v>
      </c>
      <c r="L8" s="24">
        <v>72797316</v>
      </c>
    </row>
    <row r="9" spans="1:12" x14ac:dyDescent="0.25">
      <c r="A9" s="28" t="s">
        <v>24</v>
      </c>
      <c r="B9" s="22" t="s">
        <v>19</v>
      </c>
      <c r="C9" s="23">
        <v>-1650552</v>
      </c>
      <c r="D9" s="23">
        <v>-31718080</v>
      </c>
      <c r="E9" s="24">
        <v>10642668</v>
      </c>
      <c r="F9" s="25">
        <v>0</v>
      </c>
      <c r="G9" s="23">
        <v>0</v>
      </c>
      <c r="H9" s="24">
        <v>0</v>
      </c>
      <c r="I9" s="26">
        <v>20384676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274295857</v>
      </c>
      <c r="D10" s="23">
        <v>125831379</v>
      </c>
      <c r="E10" s="24">
        <v>115642757</v>
      </c>
      <c r="F10" s="25">
        <v>3523852</v>
      </c>
      <c r="G10" s="23">
        <v>26072628</v>
      </c>
      <c r="H10" s="24">
        <v>26072628</v>
      </c>
      <c r="I10" s="26">
        <v>212595379</v>
      </c>
      <c r="J10" s="27">
        <v>2515942</v>
      </c>
      <c r="K10" s="23">
        <v>1403958</v>
      </c>
      <c r="L10" s="24">
        <v>1439056</v>
      </c>
    </row>
    <row r="11" spans="1:12" x14ac:dyDescent="0.25">
      <c r="A11" s="28" t="s">
        <v>27</v>
      </c>
      <c r="B11" s="22" t="s">
        <v>19</v>
      </c>
      <c r="C11" s="23">
        <v>23047891</v>
      </c>
      <c r="D11" s="23">
        <v>49249114</v>
      </c>
      <c r="E11" s="24">
        <v>32715496</v>
      </c>
      <c r="F11" s="29">
        <v>-22169940</v>
      </c>
      <c r="G11" s="30">
        <v>142297980</v>
      </c>
      <c r="H11" s="31">
        <v>142297980</v>
      </c>
      <c r="I11" s="26">
        <v>171081583</v>
      </c>
      <c r="J11" s="32">
        <v>152213436</v>
      </c>
      <c r="K11" s="30">
        <v>163905091</v>
      </c>
      <c r="L11" s="31">
        <v>171365918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805965</v>
      </c>
      <c r="E12" s="24">
        <v>2061022</v>
      </c>
      <c r="F12" s="25">
        <v>0</v>
      </c>
      <c r="G12" s="23">
        <v>0</v>
      </c>
      <c r="H12" s="24">
        <v>0</v>
      </c>
      <c r="I12" s="26">
        <v>54240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-1463404177</v>
      </c>
      <c r="D13" s="35">
        <f t="shared" ref="D13:L13" si="0">SUM(D6:D12)</f>
        <v>288293793</v>
      </c>
      <c r="E13" s="36">
        <f t="shared" si="0"/>
        <v>566499414</v>
      </c>
      <c r="F13" s="37">
        <f t="shared" si="0"/>
        <v>11795692</v>
      </c>
      <c r="G13" s="35">
        <f t="shared" si="0"/>
        <v>221554641</v>
      </c>
      <c r="H13" s="36">
        <f t="shared" si="0"/>
        <v>221554641</v>
      </c>
      <c r="I13" s="38">
        <f t="shared" si="0"/>
        <v>1032083529</v>
      </c>
      <c r="J13" s="39">
        <f t="shared" si="0"/>
        <v>355886516</v>
      </c>
      <c r="K13" s="35">
        <f t="shared" si="0"/>
        <v>382244499</v>
      </c>
      <c r="L13" s="36">
        <f t="shared" si="0"/>
        <v>397238904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-92145</v>
      </c>
      <c r="D16" s="23">
        <v>0</v>
      </c>
      <c r="E16" s="24">
        <v>-1163</v>
      </c>
      <c r="F16" s="25">
        <v>0</v>
      </c>
      <c r="G16" s="23">
        <v>0</v>
      </c>
      <c r="H16" s="24">
        <v>0</v>
      </c>
      <c r="I16" s="26">
        <v>-1943933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156470266</v>
      </c>
      <c r="D17" s="23">
        <v>4974550249</v>
      </c>
      <c r="E17" s="24">
        <v>326033144</v>
      </c>
      <c r="F17" s="29">
        <v>324510384</v>
      </c>
      <c r="G17" s="30">
        <v>1870844407</v>
      </c>
      <c r="H17" s="31">
        <v>1870844407</v>
      </c>
      <c r="I17" s="26">
        <v>9295969054</v>
      </c>
      <c r="J17" s="32">
        <v>411428422</v>
      </c>
      <c r="K17" s="30">
        <v>522527741</v>
      </c>
      <c r="L17" s="31">
        <v>531284362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156378121</v>
      </c>
      <c r="D25" s="41">
        <f t="shared" ref="D25:L25" si="1">SUM(D15:D24)</f>
        <v>4974550249</v>
      </c>
      <c r="E25" s="42">
        <f t="shared" si="1"/>
        <v>326031981</v>
      </c>
      <c r="F25" s="43">
        <f t="shared" si="1"/>
        <v>324510384</v>
      </c>
      <c r="G25" s="41">
        <f t="shared" si="1"/>
        <v>1870844407</v>
      </c>
      <c r="H25" s="42">
        <f t="shared" si="1"/>
        <v>1870844407</v>
      </c>
      <c r="I25" s="44">
        <f t="shared" si="1"/>
        <v>9294025121</v>
      </c>
      <c r="J25" s="45">
        <f t="shared" si="1"/>
        <v>411428422</v>
      </c>
      <c r="K25" s="41">
        <f t="shared" si="1"/>
        <v>522527741</v>
      </c>
      <c r="L25" s="42">
        <f t="shared" si="1"/>
        <v>531284362</v>
      </c>
    </row>
    <row r="26" spans="1:12" x14ac:dyDescent="0.25">
      <c r="A26" s="33" t="s">
        <v>42</v>
      </c>
      <c r="B26" s="34" t="s">
        <v>19</v>
      </c>
      <c r="C26" s="35">
        <f>+C13+C25</f>
        <v>-1307026056</v>
      </c>
      <c r="D26" s="35">
        <f t="shared" ref="D26:L26" si="2">+D13+D25</f>
        <v>5262844042</v>
      </c>
      <c r="E26" s="36">
        <f t="shared" si="2"/>
        <v>892531395</v>
      </c>
      <c r="F26" s="37">
        <f t="shared" si="2"/>
        <v>336306076</v>
      </c>
      <c r="G26" s="35">
        <f t="shared" si="2"/>
        <v>2092399048</v>
      </c>
      <c r="H26" s="36">
        <f t="shared" si="2"/>
        <v>2092399048</v>
      </c>
      <c r="I26" s="38">
        <f t="shared" si="2"/>
        <v>10326108650</v>
      </c>
      <c r="J26" s="39">
        <f t="shared" si="2"/>
        <v>767314938</v>
      </c>
      <c r="K26" s="35">
        <f t="shared" si="2"/>
        <v>904772240</v>
      </c>
      <c r="L26" s="36">
        <f t="shared" si="2"/>
        <v>928523266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3615344</v>
      </c>
      <c r="E31" s="24">
        <v>0</v>
      </c>
      <c r="F31" s="25">
        <v>0</v>
      </c>
      <c r="G31" s="23">
        <v>3801256</v>
      </c>
      <c r="H31" s="24">
        <v>3801256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154264393</v>
      </c>
      <c r="D32" s="23">
        <v>257588471</v>
      </c>
      <c r="E32" s="24">
        <v>311331032</v>
      </c>
      <c r="F32" s="25">
        <v>-4359132</v>
      </c>
      <c r="G32" s="23">
        <v>0</v>
      </c>
      <c r="H32" s="24">
        <v>0</v>
      </c>
      <c r="I32" s="26">
        <v>506784068</v>
      </c>
      <c r="J32" s="27">
        <v>1740109</v>
      </c>
      <c r="K32" s="23">
        <v>1854730</v>
      </c>
      <c r="L32" s="24">
        <v>1939955</v>
      </c>
    </row>
    <row r="33" spans="1:12" x14ac:dyDescent="0.25">
      <c r="A33" s="28" t="s">
        <v>50</v>
      </c>
      <c r="B33" s="22" t="s">
        <v>51</v>
      </c>
      <c r="C33" s="23">
        <v>-519801651</v>
      </c>
      <c r="D33" s="23">
        <v>136441041</v>
      </c>
      <c r="E33" s="24">
        <v>-335345752</v>
      </c>
      <c r="F33" s="25">
        <v>0</v>
      </c>
      <c r="G33" s="23">
        <v>-1506964</v>
      </c>
      <c r="H33" s="24">
        <v>-1506964</v>
      </c>
      <c r="I33" s="26">
        <v>-347896733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1446160</v>
      </c>
      <c r="D34" s="23">
        <v>-20792733</v>
      </c>
      <c r="E34" s="24">
        <v>782651</v>
      </c>
      <c r="F34" s="25">
        <v>0</v>
      </c>
      <c r="G34" s="23">
        <v>13405</v>
      </c>
      <c r="H34" s="24">
        <v>13405</v>
      </c>
      <c r="I34" s="26">
        <v>-2681806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-38838011</v>
      </c>
      <c r="D35" s="23">
        <v>-191464476</v>
      </c>
      <c r="E35" s="24">
        <v>48846197</v>
      </c>
      <c r="F35" s="25">
        <v>0</v>
      </c>
      <c r="G35" s="23">
        <v>0</v>
      </c>
      <c r="H35" s="24">
        <v>0</v>
      </c>
      <c r="I35" s="26">
        <v>212271502</v>
      </c>
      <c r="J35" s="27">
        <v>-2250000</v>
      </c>
      <c r="K35" s="23">
        <v>-2351250</v>
      </c>
      <c r="L35" s="24">
        <v>-2457056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-402929109</v>
      </c>
      <c r="D37" s="35">
        <f t="shared" ref="D37:L37" si="3">SUM(D29:D36)</f>
        <v>185387647</v>
      </c>
      <c r="E37" s="36">
        <f t="shared" si="3"/>
        <v>25614128</v>
      </c>
      <c r="F37" s="37">
        <f t="shared" si="3"/>
        <v>-4359132</v>
      </c>
      <c r="G37" s="35">
        <f t="shared" si="3"/>
        <v>2307697</v>
      </c>
      <c r="H37" s="36">
        <f t="shared" si="3"/>
        <v>2307697</v>
      </c>
      <c r="I37" s="38">
        <f t="shared" si="3"/>
        <v>368477031</v>
      </c>
      <c r="J37" s="39">
        <f t="shared" si="3"/>
        <v>-509891</v>
      </c>
      <c r="K37" s="35">
        <f t="shared" si="3"/>
        <v>-496520</v>
      </c>
      <c r="L37" s="36">
        <f t="shared" si="3"/>
        <v>-517101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-402929109</v>
      </c>
      <c r="D44" s="35">
        <f t="shared" ref="D44:L44" si="5">+D37+D43</f>
        <v>185387647</v>
      </c>
      <c r="E44" s="36">
        <f t="shared" si="5"/>
        <v>25614128</v>
      </c>
      <c r="F44" s="37">
        <f t="shared" si="5"/>
        <v>-4359132</v>
      </c>
      <c r="G44" s="35">
        <f t="shared" si="5"/>
        <v>2307697</v>
      </c>
      <c r="H44" s="36">
        <f t="shared" si="5"/>
        <v>2307697</v>
      </c>
      <c r="I44" s="38">
        <f t="shared" si="5"/>
        <v>368477031</v>
      </c>
      <c r="J44" s="39">
        <f t="shared" si="5"/>
        <v>-509891</v>
      </c>
      <c r="K44" s="35">
        <f t="shared" si="5"/>
        <v>-496520</v>
      </c>
      <c r="L44" s="36">
        <f t="shared" si="5"/>
        <v>-517101</v>
      </c>
    </row>
    <row r="45" spans="1:12" x14ac:dyDescent="0.25">
      <c r="A45" s="47" t="s">
        <v>62</v>
      </c>
      <c r="B45" s="48" t="s">
        <v>63</v>
      </c>
      <c r="C45" s="49">
        <f>+C26-C44</f>
        <v>-904096947</v>
      </c>
      <c r="D45" s="49">
        <f t="shared" ref="D45:L45" si="6">+D26-D44</f>
        <v>5077456395</v>
      </c>
      <c r="E45" s="50">
        <f t="shared" si="6"/>
        <v>866917267</v>
      </c>
      <c r="F45" s="51">
        <f t="shared" si="6"/>
        <v>340665208</v>
      </c>
      <c r="G45" s="49">
        <f t="shared" si="6"/>
        <v>2090091351</v>
      </c>
      <c r="H45" s="50">
        <f t="shared" si="6"/>
        <v>2090091351</v>
      </c>
      <c r="I45" s="52">
        <f t="shared" si="6"/>
        <v>9957631619</v>
      </c>
      <c r="J45" s="53">
        <f t="shared" si="6"/>
        <v>767824829</v>
      </c>
      <c r="K45" s="49">
        <f t="shared" si="6"/>
        <v>905268760</v>
      </c>
      <c r="L45" s="50">
        <f t="shared" si="6"/>
        <v>929040367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-7760150</v>
      </c>
      <c r="D47" s="23">
        <v>358862981</v>
      </c>
      <c r="E47" s="24">
        <v>680123</v>
      </c>
      <c r="F47" s="25">
        <v>0</v>
      </c>
      <c r="G47" s="23">
        <v>1585156492</v>
      </c>
      <c r="H47" s="24">
        <v>1585156492</v>
      </c>
      <c r="I47" s="26">
        <v>5048574560</v>
      </c>
      <c r="J47" s="27">
        <v>-2059046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2112666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-7760150</v>
      </c>
      <c r="D50" s="56">
        <f t="shared" ref="D50:L50" si="7">SUM(D47:D49)</f>
        <v>358862981</v>
      </c>
      <c r="E50" s="57">
        <f t="shared" si="7"/>
        <v>680123</v>
      </c>
      <c r="F50" s="58">
        <f t="shared" si="7"/>
        <v>0</v>
      </c>
      <c r="G50" s="56">
        <f t="shared" si="7"/>
        <v>1585156492</v>
      </c>
      <c r="H50" s="57">
        <f t="shared" si="7"/>
        <v>1585156492</v>
      </c>
      <c r="I50" s="59">
        <f t="shared" si="7"/>
        <v>5050687226</v>
      </c>
      <c r="J50" s="60">
        <f t="shared" si="7"/>
        <v>-2059046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-1</v>
      </c>
      <c r="K6" s="23">
        <v>-1</v>
      </c>
      <c r="L6" s="24">
        <v>-1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-1</v>
      </c>
      <c r="K13" s="35">
        <f t="shared" si="0"/>
        <v>-1</v>
      </c>
      <c r="L13" s="36">
        <f t="shared" si="0"/>
        <v>-1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-1</v>
      </c>
      <c r="K26" s="35">
        <f t="shared" si="2"/>
        <v>-1</v>
      </c>
      <c r="L26" s="36">
        <f t="shared" si="2"/>
        <v>-1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-1</v>
      </c>
      <c r="K45" s="49">
        <f t="shared" si="6"/>
        <v>-1</v>
      </c>
      <c r="L45" s="50">
        <f t="shared" si="6"/>
        <v>-1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-1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-1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-1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-1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690956</v>
      </c>
      <c r="E10" s="24">
        <v>287757</v>
      </c>
      <c r="F10" s="25">
        <v>174342</v>
      </c>
      <c r="G10" s="23">
        <v>174342</v>
      </c>
      <c r="H10" s="24">
        <v>174342</v>
      </c>
      <c r="I10" s="26">
        <v>298495</v>
      </c>
      <c r="J10" s="27">
        <v>143299119</v>
      </c>
      <c r="K10" s="23">
        <v>280591308</v>
      </c>
      <c r="L10" s="24">
        <v>358009968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690956</v>
      </c>
      <c r="E13" s="36">
        <f t="shared" si="0"/>
        <v>287757</v>
      </c>
      <c r="F13" s="37">
        <f t="shared" si="0"/>
        <v>174342</v>
      </c>
      <c r="G13" s="35">
        <f t="shared" si="0"/>
        <v>174342</v>
      </c>
      <c r="H13" s="36">
        <f t="shared" si="0"/>
        <v>174342</v>
      </c>
      <c r="I13" s="38">
        <f t="shared" si="0"/>
        <v>298495</v>
      </c>
      <c r="J13" s="39">
        <f t="shared" si="0"/>
        <v>143299119</v>
      </c>
      <c r="K13" s="35">
        <f t="shared" si="0"/>
        <v>280591308</v>
      </c>
      <c r="L13" s="36">
        <f t="shared" si="0"/>
        <v>358009968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2490225624</v>
      </c>
      <c r="D17" s="23">
        <v>2480474974</v>
      </c>
      <c r="E17" s="24">
        <v>2349023757</v>
      </c>
      <c r="F17" s="29">
        <v>-280233838</v>
      </c>
      <c r="G17" s="30">
        <v>-286833838</v>
      </c>
      <c r="H17" s="31">
        <v>-286833838</v>
      </c>
      <c r="I17" s="26">
        <v>2344800615</v>
      </c>
      <c r="J17" s="32">
        <v>-155499549</v>
      </c>
      <c r="K17" s="30">
        <v>-249454750</v>
      </c>
      <c r="L17" s="31">
        <v>-260430757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2490225624</v>
      </c>
      <c r="D25" s="41">
        <f t="shared" ref="D25:L25" si="1">SUM(D15:D24)</f>
        <v>2480474974</v>
      </c>
      <c r="E25" s="42">
        <f t="shared" si="1"/>
        <v>2349023757</v>
      </c>
      <c r="F25" s="43">
        <f t="shared" si="1"/>
        <v>-280233838</v>
      </c>
      <c r="G25" s="41">
        <f t="shared" si="1"/>
        <v>-286833838</v>
      </c>
      <c r="H25" s="42">
        <f t="shared" si="1"/>
        <v>-286833838</v>
      </c>
      <c r="I25" s="44">
        <f t="shared" si="1"/>
        <v>2344800615</v>
      </c>
      <c r="J25" s="45">
        <f t="shared" si="1"/>
        <v>-155499549</v>
      </c>
      <c r="K25" s="41">
        <f t="shared" si="1"/>
        <v>-249454750</v>
      </c>
      <c r="L25" s="42">
        <f t="shared" si="1"/>
        <v>-260430757</v>
      </c>
    </row>
    <row r="26" spans="1:12" x14ac:dyDescent="0.25">
      <c r="A26" s="33" t="s">
        <v>42</v>
      </c>
      <c r="B26" s="34" t="s">
        <v>19</v>
      </c>
      <c r="C26" s="35">
        <f>+C13+C25</f>
        <v>2490225624</v>
      </c>
      <c r="D26" s="35">
        <f t="shared" ref="D26:L26" si="2">+D13+D25</f>
        <v>2481165930</v>
      </c>
      <c r="E26" s="36">
        <f t="shared" si="2"/>
        <v>2349311514</v>
      </c>
      <c r="F26" s="37">
        <f t="shared" si="2"/>
        <v>-280059496</v>
      </c>
      <c r="G26" s="35">
        <f t="shared" si="2"/>
        <v>-286659496</v>
      </c>
      <c r="H26" s="36">
        <f t="shared" si="2"/>
        <v>-286659496</v>
      </c>
      <c r="I26" s="38">
        <f t="shared" si="2"/>
        <v>2345099110</v>
      </c>
      <c r="J26" s="39">
        <f t="shared" si="2"/>
        <v>-12200430</v>
      </c>
      <c r="K26" s="35">
        <f t="shared" si="2"/>
        <v>31136558</v>
      </c>
      <c r="L26" s="36">
        <f t="shared" si="2"/>
        <v>97579211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31024273</v>
      </c>
      <c r="D32" s="23">
        <v>67551841</v>
      </c>
      <c r="E32" s="24">
        <v>77646133</v>
      </c>
      <c r="F32" s="25">
        <v>365260500</v>
      </c>
      <c r="G32" s="23">
        <v>365260500</v>
      </c>
      <c r="H32" s="24">
        <v>365260500</v>
      </c>
      <c r="I32" s="26">
        <v>74077405</v>
      </c>
      <c r="J32" s="27">
        <v>80984914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31024273</v>
      </c>
      <c r="D37" s="35">
        <f t="shared" ref="D37:L37" si="3">SUM(D29:D36)</f>
        <v>67551841</v>
      </c>
      <c r="E37" s="36">
        <f t="shared" si="3"/>
        <v>77646133</v>
      </c>
      <c r="F37" s="37">
        <f t="shared" si="3"/>
        <v>365260500</v>
      </c>
      <c r="G37" s="35">
        <f t="shared" si="3"/>
        <v>365260500</v>
      </c>
      <c r="H37" s="36">
        <f t="shared" si="3"/>
        <v>365260500</v>
      </c>
      <c r="I37" s="38">
        <f t="shared" si="3"/>
        <v>74077405</v>
      </c>
      <c r="J37" s="39">
        <f t="shared" si="3"/>
        <v>80984914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9988821</v>
      </c>
      <c r="K41" s="23">
        <v>10947748</v>
      </c>
      <c r="L41" s="24">
        <v>11495135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9988821</v>
      </c>
      <c r="K43" s="41">
        <f t="shared" si="4"/>
        <v>10947748</v>
      </c>
      <c r="L43" s="42">
        <f t="shared" si="4"/>
        <v>11495135</v>
      </c>
    </row>
    <row r="44" spans="1:12" x14ac:dyDescent="0.25">
      <c r="A44" s="33" t="s">
        <v>61</v>
      </c>
      <c r="B44" s="34" t="s">
        <v>19</v>
      </c>
      <c r="C44" s="35">
        <f>+C37+C43</f>
        <v>31024273</v>
      </c>
      <c r="D44" s="35">
        <f t="shared" ref="D44:L44" si="5">+D37+D43</f>
        <v>67551841</v>
      </c>
      <c r="E44" s="36">
        <f t="shared" si="5"/>
        <v>77646133</v>
      </c>
      <c r="F44" s="37">
        <f t="shared" si="5"/>
        <v>365260500</v>
      </c>
      <c r="G44" s="35">
        <f t="shared" si="5"/>
        <v>365260500</v>
      </c>
      <c r="H44" s="36">
        <f t="shared" si="5"/>
        <v>365260500</v>
      </c>
      <c r="I44" s="38">
        <f t="shared" si="5"/>
        <v>74077405</v>
      </c>
      <c r="J44" s="39">
        <f t="shared" si="5"/>
        <v>90973735</v>
      </c>
      <c r="K44" s="35">
        <f t="shared" si="5"/>
        <v>10947748</v>
      </c>
      <c r="L44" s="36">
        <f t="shared" si="5"/>
        <v>11495135</v>
      </c>
    </row>
    <row r="45" spans="1:12" x14ac:dyDescent="0.25">
      <c r="A45" s="47" t="s">
        <v>62</v>
      </c>
      <c r="B45" s="48" t="s">
        <v>63</v>
      </c>
      <c r="C45" s="49">
        <f>+C26-C44</f>
        <v>2459201351</v>
      </c>
      <c r="D45" s="49">
        <f t="shared" ref="D45:L45" si="6">+D26-D44</f>
        <v>2413614089</v>
      </c>
      <c r="E45" s="50">
        <f t="shared" si="6"/>
        <v>2271665381</v>
      </c>
      <c r="F45" s="51">
        <f t="shared" si="6"/>
        <v>-645319996</v>
      </c>
      <c r="G45" s="49">
        <f t="shared" si="6"/>
        <v>-651919996</v>
      </c>
      <c r="H45" s="50">
        <f t="shared" si="6"/>
        <v>-651919996</v>
      </c>
      <c r="I45" s="52">
        <f t="shared" si="6"/>
        <v>2271021705</v>
      </c>
      <c r="J45" s="53">
        <f t="shared" si="6"/>
        <v>-103174165</v>
      </c>
      <c r="K45" s="49">
        <f t="shared" si="6"/>
        <v>20188810</v>
      </c>
      <c r="L45" s="50">
        <f t="shared" si="6"/>
        <v>86084076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-2258936232</v>
      </c>
      <c r="D47" s="23">
        <v>-3170720253</v>
      </c>
      <c r="E47" s="24">
        <v>-3424992959</v>
      </c>
      <c r="F47" s="25">
        <v>-134625460</v>
      </c>
      <c r="G47" s="23">
        <v>-134625460</v>
      </c>
      <c r="H47" s="24">
        <v>-134625460</v>
      </c>
      <c r="I47" s="26">
        <v>-3645404205</v>
      </c>
      <c r="J47" s="27">
        <v>-166516860</v>
      </c>
      <c r="K47" s="23">
        <v>23140823</v>
      </c>
      <c r="L47" s="24">
        <v>30261550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-2258936232</v>
      </c>
      <c r="D50" s="56">
        <f t="shared" ref="D50:L50" si="7">SUM(D47:D49)</f>
        <v>-3170720253</v>
      </c>
      <c r="E50" s="57">
        <f t="shared" si="7"/>
        <v>-3424992959</v>
      </c>
      <c r="F50" s="58">
        <f t="shared" si="7"/>
        <v>-134625460</v>
      </c>
      <c r="G50" s="56">
        <f t="shared" si="7"/>
        <v>-134625460</v>
      </c>
      <c r="H50" s="57">
        <f t="shared" si="7"/>
        <v>-134625460</v>
      </c>
      <c r="I50" s="59">
        <f t="shared" si="7"/>
        <v>-3645404205</v>
      </c>
      <c r="J50" s="60">
        <f t="shared" si="7"/>
        <v>-166516860</v>
      </c>
      <c r="K50" s="56">
        <f t="shared" si="7"/>
        <v>23140823</v>
      </c>
      <c r="L50" s="57">
        <f t="shared" si="7"/>
        <v>30261550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17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17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197516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652030</v>
      </c>
      <c r="E10" s="24">
        <v>757809</v>
      </c>
      <c r="F10" s="25">
        <v>652030</v>
      </c>
      <c r="G10" s="23">
        <v>757809</v>
      </c>
      <c r="H10" s="24">
        <v>757809</v>
      </c>
      <c r="I10" s="26">
        <v>771154</v>
      </c>
      <c r="J10" s="27">
        <v>757809</v>
      </c>
      <c r="K10" s="23">
        <v>791910</v>
      </c>
      <c r="L10" s="24">
        <v>811708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652030</v>
      </c>
      <c r="E13" s="36">
        <f t="shared" si="0"/>
        <v>955325</v>
      </c>
      <c r="F13" s="37">
        <f t="shared" si="0"/>
        <v>652030</v>
      </c>
      <c r="G13" s="35">
        <f t="shared" si="0"/>
        <v>757809</v>
      </c>
      <c r="H13" s="36">
        <f t="shared" si="0"/>
        <v>757809</v>
      </c>
      <c r="I13" s="38">
        <f t="shared" si="0"/>
        <v>771154</v>
      </c>
      <c r="J13" s="39">
        <f t="shared" si="0"/>
        <v>757809</v>
      </c>
      <c r="K13" s="35">
        <f t="shared" si="0"/>
        <v>791910</v>
      </c>
      <c r="L13" s="36">
        <f t="shared" si="0"/>
        <v>811708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46484250</v>
      </c>
      <c r="D17" s="23">
        <v>11887302</v>
      </c>
      <c r="E17" s="24">
        <v>48133978</v>
      </c>
      <c r="F17" s="29">
        <v>34000000</v>
      </c>
      <c r="G17" s="30">
        <v>59000000</v>
      </c>
      <c r="H17" s="31">
        <v>59000000</v>
      </c>
      <c r="I17" s="26">
        <v>43798069</v>
      </c>
      <c r="J17" s="32">
        <v>38739130</v>
      </c>
      <c r="K17" s="30">
        <v>38295652</v>
      </c>
      <c r="L17" s="31">
        <v>40208696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46484250</v>
      </c>
      <c r="D25" s="41">
        <f t="shared" ref="D25:L25" si="1">SUM(D15:D24)</f>
        <v>11887302</v>
      </c>
      <c r="E25" s="42">
        <f t="shared" si="1"/>
        <v>48133978</v>
      </c>
      <c r="F25" s="43">
        <f t="shared" si="1"/>
        <v>34000000</v>
      </c>
      <c r="G25" s="41">
        <f t="shared" si="1"/>
        <v>59000000</v>
      </c>
      <c r="H25" s="42">
        <f t="shared" si="1"/>
        <v>59000000</v>
      </c>
      <c r="I25" s="44">
        <f t="shared" si="1"/>
        <v>43798069</v>
      </c>
      <c r="J25" s="45">
        <f t="shared" si="1"/>
        <v>38739130</v>
      </c>
      <c r="K25" s="41">
        <f t="shared" si="1"/>
        <v>38295652</v>
      </c>
      <c r="L25" s="42">
        <f t="shared" si="1"/>
        <v>40208696</v>
      </c>
    </row>
    <row r="26" spans="1:12" x14ac:dyDescent="0.25">
      <c r="A26" s="33" t="s">
        <v>42</v>
      </c>
      <c r="B26" s="34" t="s">
        <v>19</v>
      </c>
      <c r="C26" s="35">
        <f>+C13+C25</f>
        <v>46484250</v>
      </c>
      <c r="D26" s="35">
        <f t="shared" ref="D26:L26" si="2">+D13+D25</f>
        <v>12539332</v>
      </c>
      <c r="E26" s="36">
        <f t="shared" si="2"/>
        <v>49089303</v>
      </c>
      <c r="F26" s="37">
        <f t="shared" si="2"/>
        <v>34652030</v>
      </c>
      <c r="G26" s="35">
        <f t="shared" si="2"/>
        <v>59757809</v>
      </c>
      <c r="H26" s="36">
        <f t="shared" si="2"/>
        <v>59757809</v>
      </c>
      <c r="I26" s="38">
        <f t="shared" si="2"/>
        <v>44569223</v>
      </c>
      <c r="J26" s="39">
        <f t="shared" si="2"/>
        <v>39496939</v>
      </c>
      <c r="K26" s="35">
        <f t="shared" si="2"/>
        <v>39087562</v>
      </c>
      <c r="L26" s="36">
        <f t="shared" si="2"/>
        <v>41020404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46484250</v>
      </c>
      <c r="D45" s="49">
        <f t="shared" ref="D45:L45" si="6">+D26-D44</f>
        <v>12539332</v>
      </c>
      <c r="E45" s="50">
        <f t="shared" si="6"/>
        <v>49089303</v>
      </c>
      <c r="F45" s="51">
        <f t="shared" si="6"/>
        <v>34652030</v>
      </c>
      <c r="G45" s="49">
        <f t="shared" si="6"/>
        <v>59757809</v>
      </c>
      <c r="H45" s="50">
        <f t="shared" si="6"/>
        <v>59757809</v>
      </c>
      <c r="I45" s="52">
        <f t="shared" si="6"/>
        <v>44569223</v>
      </c>
      <c r="J45" s="53">
        <f t="shared" si="6"/>
        <v>39496939</v>
      </c>
      <c r="K45" s="49">
        <f t="shared" si="6"/>
        <v>39087562</v>
      </c>
      <c r="L45" s="50">
        <f t="shared" si="6"/>
        <v>41020404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1434783</v>
      </c>
      <c r="F47" s="25">
        <v>0</v>
      </c>
      <c r="G47" s="23">
        <v>1</v>
      </c>
      <c r="H47" s="24">
        <v>1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1434783</v>
      </c>
      <c r="F50" s="58">
        <f t="shared" si="7"/>
        <v>0</v>
      </c>
      <c r="G50" s="56">
        <f t="shared" si="7"/>
        <v>1</v>
      </c>
      <c r="H50" s="57">
        <f t="shared" si="7"/>
        <v>1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-521380</v>
      </c>
      <c r="F6" s="25">
        <v>-805000</v>
      </c>
      <c r="G6" s="23">
        <v>-1328696</v>
      </c>
      <c r="H6" s="24">
        <v>-1328696</v>
      </c>
      <c r="I6" s="26">
        <v>-890900</v>
      </c>
      <c r="J6" s="27">
        <v>-240000</v>
      </c>
      <c r="K6" s="23">
        <v>-251040</v>
      </c>
      <c r="L6" s="24">
        <v>-262086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-521380</v>
      </c>
      <c r="F13" s="37">
        <f t="shared" si="0"/>
        <v>-805000</v>
      </c>
      <c r="G13" s="35">
        <f t="shared" si="0"/>
        <v>-1328696</v>
      </c>
      <c r="H13" s="36">
        <f t="shared" si="0"/>
        <v>-1328696</v>
      </c>
      <c r="I13" s="38">
        <f t="shared" si="0"/>
        <v>-890900</v>
      </c>
      <c r="J13" s="39">
        <f t="shared" si="0"/>
        <v>-240000</v>
      </c>
      <c r="K13" s="35">
        <f t="shared" si="0"/>
        <v>-251040</v>
      </c>
      <c r="L13" s="36">
        <f t="shared" si="0"/>
        <v>-262086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-521380</v>
      </c>
      <c r="F26" s="37">
        <f t="shared" si="2"/>
        <v>-805000</v>
      </c>
      <c r="G26" s="35">
        <f t="shared" si="2"/>
        <v>-1328696</v>
      </c>
      <c r="H26" s="36">
        <f t="shared" si="2"/>
        <v>-1328696</v>
      </c>
      <c r="I26" s="38">
        <f t="shared" si="2"/>
        <v>-890900</v>
      </c>
      <c r="J26" s="39">
        <f t="shared" si="2"/>
        <v>-240000</v>
      </c>
      <c r="K26" s="35">
        <f t="shared" si="2"/>
        <v>-251040</v>
      </c>
      <c r="L26" s="36">
        <f t="shared" si="2"/>
        <v>-262086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526380</v>
      </c>
      <c r="F32" s="25">
        <v>805000</v>
      </c>
      <c r="G32" s="23">
        <v>2657392</v>
      </c>
      <c r="H32" s="24">
        <v>2657392</v>
      </c>
      <c r="I32" s="26">
        <v>885900</v>
      </c>
      <c r="J32" s="27">
        <v>480000</v>
      </c>
      <c r="K32" s="23">
        <v>502080</v>
      </c>
      <c r="L32" s="24">
        <v>524172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-521380</v>
      </c>
      <c r="F33" s="25">
        <v>-805000</v>
      </c>
      <c r="G33" s="23">
        <v>-2657392</v>
      </c>
      <c r="H33" s="24">
        <v>-2657392</v>
      </c>
      <c r="I33" s="26">
        <v>-890900</v>
      </c>
      <c r="J33" s="27">
        <v>-240000</v>
      </c>
      <c r="K33" s="23">
        <v>-502080</v>
      </c>
      <c r="L33" s="24">
        <v>-524172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5000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-5000</v>
      </c>
      <c r="J37" s="39">
        <f t="shared" si="3"/>
        <v>240000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5000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-5000</v>
      </c>
      <c r="J44" s="39">
        <f t="shared" si="5"/>
        <v>240000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-526380</v>
      </c>
      <c r="F45" s="51">
        <f t="shared" si="6"/>
        <v>-805000</v>
      </c>
      <c r="G45" s="49">
        <f t="shared" si="6"/>
        <v>-1328696</v>
      </c>
      <c r="H45" s="50">
        <f t="shared" si="6"/>
        <v>-1328696</v>
      </c>
      <c r="I45" s="52">
        <f t="shared" si="6"/>
        <v>-885900</v>
      </c>
      <c r="J45" s="53">
        <f t="shared" si="6"/>
        <v>-480000</v>
      </c>
      <c r="K45" s="49">
        <f t="shared" si="6"/>
        <v>-251040</v>
      </c>
      <c r="L45" s="50">
        <f t="shared" si="6"/>
        <v>-262086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76.900000000000006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80350144</v>
      </c>
      <c r="D6" s="23">
        <v>49831696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141538535</v>
      </c>
      <c r="D7" s="23">
        <v>135192866</v>
      </c>
      <c r="E7" s="24">
        <v>171641223</v>
      </c>
      <c r="F7" s="25">
        <v>245672840</v>
      </c>
      <c r="G7" s="23">
        <v>245672840</v>
      </c>
      <c r="H7" s="24">
        <v>245672840</v>
      </c>
      <c r="I7" s="26">
        <v>156248262</v>
      </c>
      <c r="J7" s="27">
        <v>250048675</v>
      </c>
      <c r="K7" s="23">
        <v>222060690</v>
      </c>
      <c r="L7" s="24">
        <v>277067153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125538</v>
      </c>
      <c r="E10" s="24">
        <v>516503</v>
      </c>
      <c r="F10" s="25">
        <v>-5890175</v>
      </c>
      <c r="G10" s="23">
        <v>-5890175</v>
      </c>
      <c r="H10" s="24">
        <v>-5890175</v>
      </c>
      <c r="I10" s="26">
        <v>1126399</v>
      </c>
      <c r="J10" s="27">
        <v>514577</v>
      </c>
      <c r="K10" s="23">
        <v>625540</v>
      </c>
      <c r="L10" s="24">
        <v>740941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221888679</v>
      </c>
      <c r="D13" s="35">
        <f t="shared" ref="D13:L13" si="0">SUM(D6:D12)</f>
        <v>185150100</v>
      </c>
      <c r="E13" s="36">
        <f t="shared" si="0"/>
        <v>172157726</v>
      </c>
      <c r="F13" s="37">
        <f t="shared" si="0"/>
        <v>239782665</v>
      </c>
      <c r="G13" s="35">
        <f t="shared" si="0"/>
        <v>239782665</v>
      </c>
      <c r="H13" s="36">
        <f t="shared" si="0"/>
        <v>239782665</v>
      </c>
      <c r="I13" s="38">
        <f t="shared" si="0"/>
        <v>157374661</v>
      </c>
      <c r="J13" s="39">
        <f t="shared" si="0"/>
        <v>250563252</v>
      </c>
      <c r="K13" s="35">
        <f t="shared" si="0"/>
        <v>222686230</v>
      </c>
      <c r="L13" s="36">
        <f t="shared" si="0"/>
        <v>277808094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7135636019</v>
      </c>
      <c r="D17" s="23">
        <v>7848291549</v>
      </c>
      <c r="E17" s="24">
        <v>8322180013</v>
      </c>
      <c r="F17" s="29">
        <v>6746588208</v>
      </c>
      <c r="G17" s="30">
        <v>6698381741</v>
      </c>
      <c r="H17" s="31">
        <v>6698381741</v>
      </c>
      <c r="I17" s="26">
        <v>8805355264</v>
      </c>
      <c r="J17" s="32">
        <v>11574593563</v>
      </c>
      <c r="K17" s="30">
        <v>12622242524</v>
      </c>
      <c r="L17" s="31">
        <v>13290000050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7135636019</v>
      </c>
      <c r="D25" s="41">
        <f t="shared" ref="D25:L25" si="1">SUM(D15:D24)</f>
        <v>7848291549</v>
      </c>
      <c r="E25" s="42">
        <f t="shared" si="1"/>
        <v>8322180013</v>
      </c>
      <c r="F25" s="43">
        <f t="shared" si="1"/>
        <v>6746588208</v>
      </c>
      <c r="G25" s="41">
        <f t="shared" si="1"/>
        <v>6698381741</v>
      </c>
      <c r="H25" s="42">
        <f t="shared" si="1"/>
        <v>6698381741</v>
      </c>
      <c r="I25" s="44">
        <f t="shared" si="1"/>
        <v>8805355264</v>
      </c>
      <c r="J25" s="45">
        <f t="shared" si="1"/>
        <v>11574593563</v>
      </c>
      <c r="K25" s="41">
        <f t="shared" si="1"/>
        <v>12622242524</v>
      </c>
      <c r="L25" s="42">
        <f t="shared" si="1"/>
        <v>13290000050</v>
      </c>
    </row>
    <row r="26" spans="1:12" x14ac:dyDescent="0.25">
      <c r="A26" s="33" t="s">
        <v>42</v>
      </c>
      <c r="B26" s="34" t="s">
        <v>19</v>
      </c>
      <c r="C26" s="35">
        <f>+C13+C25</f>
        <v>7357524698</v>
      </c>
      <c r="D26" s="35">
        <f t="shared" ref="D26:L26" si="2">+D13+D25</f>
        <v>8033441649</v>
      </c>
      <c r="E26" s="36">
        <f t="shared" si="2"/>
        <v>8494337739</v>
      </c>
      <c r="F26" s="37">
        <f t="shared" si="2"/>
        <v>6986370873</v>
      </c>
      <c r="G26" s="35">
        <f t="shared" si="2"/>
        <v>6938164406</v>
      </c>
      <c r="H26" s="36">
        <f t="shared" si="2"/>
        <v>6938164406</v>
      </c>
      <c r="I26" s="38">
        <f t="shared" si="2"/>
        <v>8962729925</v>
      </c>
      <c r="J26" s="39">
        <f t="shared" si="2"/>
        <v>11825156815</v>
      </c>
      <c r="K26" s="35">
        <f t="shared" si="2"/>
        <v>12844928754</v>
      </c>
      <c r="L26" s="36">
        <f t="shared" si="2"/>
        <v>13567808144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3312154</v>
      </c>
      <c r="D31" s="23">
        <v>3648876</v>
      </c>
      <c r="E31" s="24">
        <v>4081243</v>
      </c>
      <c r="F31" s="25">
        <v>4163321</v>
      </c>
      <c r="G31" s="23">
        <v>4163321</v>
      </c>
      <c r="H31" s="24">
        <v>4163321</v>
      </c>
      <c r="I31" s="26">
        <v>4451794</v>
      </c>
      <c r="J31" s="27">
        <v>4244492</v>
      </c>
      <c r="K31" s="23">
        <v>4414272</v>
      </c>
      <c r="L31" s="24">
        <v>4590843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185206015</v>
      </c>
      <c r="D33" s="23">
        <v>397982071</v>
      </c>
      <c r="E33" s="24">
        <v>0</v>
      </c>
      <c r="F33" s="25">
        <v>0</v>
      </c>
      <c r="G33" s="23">
        <v>0</v>
      </c>
      <c r="H33" s="24">
        <v>0</v>
      </c>
      <c r="I33" s="26">
        <v>5478798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129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188518298</v>
      </c>
      <c r="D37" s="35">
        <f t="shared" ref="D37:L37" si="3">SUM(D29:D36)</f>
        <v>401630947</v>
      </c>
      <c r="E37" s="36">
        <f t="shared" si="3"/>
        <v>4081243</v>
      </c>
      <c r="F37" s="37">
        <f t="shared" si="3"/>
        <v>4163321</v>
      </c>
      <c r="G37" s="35">
        <f t="shared" si="3"/>
        <v>4163321</v>
      </c>
      <c r="H37" s="36">
        <f t="shared" si="3"/>
        <v>4163321</v>
      </c>
      <c r="I37" s="38">
        <f t="shared" si="3"/>
        <v>9930592</v>
      </c>
      <c r="J37" s="39">
        <f t="shared" si="3"/>
        <v>4244492</v>
      </c>
      <c r="K37" s="35">
        <f t="shared" si="3"/>
        <v>4414272</v>
      </c>
      <c r="L37" s="36">
        <f t="shared" si="3"/>
        <v>4590843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188518298</v>
      </c>
      <c r="D44" s="35">
        <f t="shared" ref="D44:L44" si="5">+D37+D43</f>
        <v>401630947</v>
      </c>
      <c r="E44" s="36">
        <f t="shared" si="5"/>
        <v>4081243</v>
      </c>
      <c r="F44" s="37">
        <f t="shared" si="5"/>
        <v>4163321</v>
      </c>
      <c r="G44" s="35">
        <f t="shared" si="5"/>
        <v>4163321</v>
      </c>
      <c r="H44" s="36">
        <f t="shared" si="5"/>
        <v>4163321</v>
      </c>
      <c r="I44" s="38">
        <f t="shared" si="5"/>
        <v>9930592</v>
      </c>
      <c r="J44" s="39">
        <f t="shared" si="5"/>
        <v>4244492</v>
      </c>
      <c r="K44" s="35">
        <f t="shared" si="5"/>
        <v>4414272</v>
      </c>
      <c r="L44" s="36">
        <f t="shared" si="5"/>
        <v>4590843</v>
      </c>
    </row>
    <row r="45" spans="1:12" x14ac:dyDescent="0.25">
      <c r="A45" s="47" t="s">
        <v>62</v>
      </c>
      <c r="B45" s="48" t="s">
        <v>63</v>
      </c>
      <c r="C45" s="49">
        <f>+C26-C44</f>
        <v>7169006400</v>
      </c>
      <c r="D45" s="49">
        <f t="shared" ref="D45:L45" si="6">+D26-D44</f>
        <v>7631810702</v>
      </c>
      <c r="E45" s="50">
        <f t="shared" si="6"/>
        <v>8490256496</v>
      </c>
      <c r="F45" s="51">
        <f t="shared" si="6"/>
        <v>6982207552</v>
      </c>
      <c r="G45" s="49">
        <f t="shared" si="6"/>
        <v>6934001085</v>
      </c>
      <c r="H45" s="50">
        <f t="shared" si="6"/>
        <v>6934001085</v>
      </c>
      <c r="I45" s="52">
        <f t="shared" si="6"/>
        <v>8952799333</v>
      </c>
      <c r="J45" s="53">
        <f t="shared" si="6"/>
        <v>11820912323</v>
      </c>
      <c r="K45" s="49">
        <f t="shared" si="6"/>
        <v>12840514482</v>
      </c>
      <c r="L45" s="50">
        <f t="shared" si="6"/>
        <v>13563217301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960345764</v>
      </c>
      <c r="D47" s="23">
        <v>1174016588</v>
      </c>
      <c r="E47" s="24">
        <v>1334437199</v>
      </c>
      <c r="F47" s="25">
        <v>7634652547</v>
      </c>
      <c r="G47" s="23">
        <v>7668562334</v>
      </c>
      <c r="H47" s="24">
        <v>7668562334</v>
      </c>
      <c r="I47" s="26">
        <v>1120660089</v>
      </c>
      <c r="J47" s="27">
        <v>12071914540</v>
      </c>
      <c r="K47" s="23">
        <v>13036030652</v>
      </c>
      <c r="L47" s="24">
        <v>13668650077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17977458</v>
      </c>
      <c r="E48" s="24">
        <v>17977458</v>
      </c>
      <c r="F48" s="25">
        <v>0</v>
      </c>
      <c r="G48" s="23">
        <v>0</v>
      </c>
      <c r="H48" s="24">
        <v>0</v>
      </c>
      <c r="I48" s="26">
        <v>17977458</v>
      </c>
      <c r="J48" s="27">
        <v>17977458</v>
      </c>
      <c r="K48" s="23">
        <v>17977458</v>
      </c>
      <c r="L48" s="24">
        <v>17977458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960345764</v>
      </c>
      <c r="D50" s="56">
        <f t="shared" ref="D50:L50" si="7">SUM(D47:D49)</f>
        <v>1191994046</v>
      </c>
      <c r="E50" s="57">
        <f t="shared" si="7"/>
        <v>1352414657</v>
      </c>
      <c r="F50" s="58">
        <f t="shared" si="7"/>
        <v>7634652547</v>
      </c>
      <c r="G50" s="56">
        <f t="shared" si="7"/>
        <v>7668562334</v>
      </c>
      <c r="H50" s="57">
        <f t="shared" si="7"/>
        <v>7668562334</v>
      </c>
      <c r="I50" s="59">
        <f t="shared" si="7"/>
        <v>1138637547</v>
      </c>
      <c r="J50" s="60">
        <f t="shared" si="7"/>
        <v>12089891998</v>
      </c>
      <c r="K50" s="56">
        <f t="shared" si="7"/>
        <v>13054008110</v>
      </c>
      <c r="L50" s="57">
        <f t="shared" si="7"/>
        <v>13686627535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76.900000000000006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-650000</v>
      </c>
      <c r="G6" s="23">
        <v>-650000</v>
      </c>
      <c r="H6" s="24">
        <v>-650000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84783</v>
      </c>
      <c r="G11" s="30">
        <v>84783</v>
      </c>
      <c r="H11" s="31">
        <v>84783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-565217</v>
      </c>
      <c r="G13" s="35">
        <f t="shared" si="0"/>
        <v>-565217</v>
      </c>
      <c r="H13" s="36">
        <f t="shared" si="0"/>
        <v>-565217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565217</v>
      </c>
      <c r="G17" s="30">
        <v>565217</v>
      </c>
      <c r="H17" s="31">
        <v>565217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565217</v>
      </c>
      <c r="G25" s="41">
        <f t="shared" si="1"/>
        <v>565217</v>
      </c>
      <c r="H25" s="42">
        <f t="shared" si="1"/>
        <v>565217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-2574155941</v>
      </c>
      <c r="D6" s="23">
        <v>-3224279131</v>
      </c>
      <c r="E6" s="24">
        <v>-3482570237</v>
      </c>
      <c r="F6" s="25">
        <v>-585903571</v>
      </c>
      <c r="G6" s="23">
        <v>-613320674</v>
      </c>
      <c r="H6" s="24">
        <v>-613320674</v>
      </c>
      <c r="I6" s="26">
        <v>-3602621762</v>
      </c>
      <c r="J6" s="27">
        <v>-640433442</v>
      </c>
      <c r="K6" s="23">
        <v>-1317342198</v>
      </c>
      <c r="L6" s="24">
        <v>-2066034714</v>
      </c>
    </row>
    <row r="7" spans="1:12" x14ac:dyDescent="0.25">
      <c r="A7" s="28" t="s">
        <v>22</v>
      </c>
      <c r="B7" s="22" t="s">
        <v>9</v>
      </c>
      <c r="C7" s="23">
        <v>33615031</v>
      </c>
      <c r="D7" s="23">
        <v>57392126</v>
      </c>
      <c r="E7" s="24">
        <v>75932623</v>
      </c>
      <c r="F7" s="25">
        <v>75899626</v>
      </c>
      <c r="G7" s="23">
        <v>77000311</v>
      </c>
      <c r="H7" s="24">
        <v>77000311</v>
      </c>
      <c r="I7" s="26">
        <v>90064356</v>
      </c>
      <c r="J7" s="27">
        <v>-1911799</v>
      </c>
      <c r="K7" s="23">
        <v>-3911540</v>
      </c>
      <c r="L7" s="24">
        <v>-5999270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12812944</v>
      </c>
      <c r="D10" s="23">
        <v>12089195</v>
      </c>
      <c r="E10" s="24">
        <v>13468593</v>
      </c>
      <c r="F10" s="25">
        <v>0</v>
      </c>
      <c r="G10" s="23">
        <v>0</v>
      </c>
      <c r="H10" s="24">
        <v>0</v>
      </c>
      <c r="I10" s="26">
        <v>13465333</v>
      </c>
      <c r="J10" s="27">
        <v>22754871</v>
      </c>
      <c r="K10" s="23">
        <v>22754871</v>
      </c>
      <c r="L10" s="24">
        <v>22754871</v>
      </c>
    </row>
    <row r="11" spans="1:12" x14ac:dyDescent="0.25">
      <c r="A11" s="28" t="s">
        <v>27</v>
      </c>
      <c r="B11" s="22" t="s">
        <v>19</v>
      </c>
      <c r="C11" s="23">
        <v>225803467</v>
      </c>
      <c r="D11" s="23">
        <v>227805107</v>
      </c>
      <c r="E11" s="24">
        <v>238022625</v>
      </c>
      <c r="F11" s="29">
        <v>0</v>
      </c>
      <c r="G11" s="30">
        <v>0</v>
      </c>
      <c r="H11" s="31">
        <v>0</v>
      </c>
      <c r="I11" s="26">
        <v>235195030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-19465</v>
      </c>
      <c r="D12" s="23">
        <v>-19465</v>
      </c>
      <c r="E12" s="24">
        <v>-19465</v>
      </c>
      <c r="F12" s="25">
        <v>0</v>
      </c>
      <c r="G12" s="23">
        <v>0</v>
      </c>
      <c r="H12" s="24">
        <v>0</v>
      </c>
      <c r="I12" s="26">
        <v>-19465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-2301943964</v>
      </c>
      <c r="D13" s="35">
        <f t="shared" ref="D13:L13" si="0">SUM(D6:D12)</f>
        <v>-2927012168</v>
      </c>
      <c r="E13" s="36">
        <f t="shared" si="0"/>
        <v>-3155165861</v>
      </c>
      <c r="F13" s="37">
        <f t="shared" si="0"/>
        <v>-510003945</v>
      </c>
      <c r="G13" s="35">
        <f t="shared" si="0"/>
        <v>-536320363</v>
      </c>
      <c r="H13" s="36">
        <f t="shared" si="0"/>
        <v>-536320363</v>
      </c>
      <c r="I13" s="38">
        <f t="shared" si="0"/>
        <v>-3263916508</v>
      </c>
      <c r="J13" s="39">
        <f t="shared" si="0"/>
        <v>-619590370</v>
      </c>
      <c r="K13" s="35">
        <f t="shared" si="0"/>
        <v>-1298498867</v>
      </c>
      <c r="L13" s="36">
        <f t="shared" si="0"/>
        <v>-2049279113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4720274302</v>
      </c>
      <c r="D17" s="23">
        <v>5162383120</v>
      </c>
      <c r="E17" s="24">
        <v>5657438879</v>
      </c>
      <c r="F17" s="29">
        <v>5849561530</v>
      </c>
      <c r="G17" s="30">
        <v>5868711310</v>
      </c>
      <c r="H17" s="31">
        <v>5868711310</v>
      </c>
      <c r="I17" s="26">
        <v>5989518249</v>
      </c>
      <c r="J17" s="32">
        <v>381282097</v>
      </c>
      <c r="K17" s="30">
        <v>790705334</v>
      </c>
      <c r="L17" s="31">
        <v>1260719463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131100</v>
      </c>
      <c r="D20" s="23">
        <v>131100</v>
      </c>
      <c r="E20" s="24">
        <v>131100</v>
      </c>
      <c r="F20" s="25">
        <v>0</v>
      </c>
      <c r="G20" s="23">
        <v>0</v>
      </c>
      <c r="H20" s="24">
        <v>0</v>
      </c>
      <c r="I20" s="26">
        <v>131100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3598807</v>
      </c>
      <c r="D21" s="23">
        <v>3596171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7704963</v>
      </c>
      <c r="D23" s="23">
        <v>7879073</v>
      </c>
      <c r="E23" s="24">
        <v>7971013</v>
      </c>
      <c r="F23" s="25">
        <v>0</v>
      </c>
      <c r="G23" s="23">
        <v>0</v>
      </c>
      <c r="H23" s="24">
        <v>0</v>
      </c>
      <c r="I23" s="26">
        <v>8169113</v>
      </c>
      <c r="J23" s="27">
        <v>11191302</v>
      </c>
      <c r="K23" s="23">
        <v>11191302</v>
      </c>
      <c r="L23" s="24">
        <v>11191302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4731709172</v>
      </c>
      <c r="D25" s="41">
        <f t="shared" ref="D25:L25" si="1">SUM(D15:D24)</f>
        <v>5173989464</v>
      </c>
      <c r="E25" s="42">
        <f t="shared" si="1"/>
        <v>5665540992</v>
      </c>
      <c r="F25" s="43">
        <f t="shared" si="1"/>
        <v>5849561530</v>
      </c>
      <c r="G25" s="41">
        <f t="shared" si="1"/>
        <v>5868711310</v>
      </c>
      <c r="H25" s="42">
        <f t="shared" si="1"/>
        <v>5868711310</v>
      </c>
      <c r="I25" s="44">
        <f t="shared" si="1"/>
        <v>5997818462</v>
      </c>
      <c r="J25" s="45">
        <f t="shared" si="1"/>
        <v>392473399</v>
      </c>
      <c r="K25" s="41">
        <f t="shared" si="1"/>
        <v>801896636</v>
      </c>
      <c r="L25" s="42">
        <f t="shared" si="1"/>
        <v>1271910765</v>
      </c>
    </row>
    <row r="26" spans="1:12" x14ac:dyDescent="0.25">
      <c r="A26" s="33" t="s">
        <v>42</v>
      </c>
      <c r="B26" s="34" t="s">
        <v>19</v>
      </c>
      <c r="C26" s="35">
        <f>+C13+C25</f>
        <v>2429765208</v>
      </c>
      <c r="D26" s="35">
        <f t="shared" ref="D26:L26" si="2">+D13+D25</f>
        <v>2246977296</v>
      </c>
      <c r="E26" s="36">
        <f t="shared" si="2"/>
        <v>2510375131</v>
      </c>
      <c r="F26" s="37">
        <f t="shared" si="2"/>
        <v>5339557585</v>
      </c>
      <c r="G26" s="35">
        <f t="shared" si="2"/>
        <v>5332390947</v>
      </c>
      <c r="H26" s="36">
        <f t="shared" si="2"/>
        <v>5332390947</v>
      </c>
      <c r="I26" s="38">
        <f t="shared" si="2"/>
        <v>2733901954</v>
      </c>
      <c r="J26" s="39">
        <f t="shared" si="2"/>
        <v>-227116971</v>
      </c>
      <c r="K26" s="35">
        <f t="shared" si="2"/>
        <v>-496602231</v>
      </c>
      <c r="L26" s="36">
        <f t="shared" si="2"/>
        <v>-777368348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12067456</v>
      </c>
      <c r="D32" s="23">
        <v>58153482</v>
      </c>
      <c r="E32" s="24">
        <v>134088072</v>
      </c>
      <c r="F32" s="25">
        <v>0</v>
      </c>
      <c r="G32" s="23">
        <v>4607471</v>
      </c>
      <c r="H32" s="24">
        <v>4607471</v>
      </c>
      <c r="I32" s="26">
        <v>108641884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-206614586</v>
      </c>
      <c r="D33" s="23">
        <v>-206614586</v>
      </c>
      <c r="E33" s="24">
        <v>125226990</v>
      </c>
      <c r="F33" s="25">
        <v>14106643</v>
      </c>
      <c r="G33" s="23">
        <v>14106643</v>
      </c>
      <c r="H33" s="24">
        <v>14106643</v>
      </c>
      <c r="I33" s="26">
        <v>549113990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16479978</v>
      </c>
      <c r="D35" s="23">
        <v>19644706</v>
      </c>
      <c r="E35" s="24">
        <v>24504672</v>
      </c>
      <c r="F35" s="25">
        <v>6785274</v>
      </c>
      <c r="G35" s="23">
        <v>5710970</v>
      </c>
      <c r="H35" s="24">
        <v>5710970</v>
      </c>
      <c r="I35" s="26">
        <v>25537872</v>
      </c>
      <c r="J35" s="27">
        <v>6245378</v>
      </c>
      <c r="K35" s="23">
        <v>12778043</v>
      </c>
      <c r="L35" s="24">
        <v>19598146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-178067152</v>
      </c>
      <c r="D37" s="35">
        <f t="shared" ref="D37:L37" si="3">SUM(D29:D36)</f>
        <v>-128816398</v>
      </c>
      <c r="E37" s="36">
        <f t="shared" si="3"/>
        <v>283819734</v>
      </c>
      <c r="F37" s="37">
        <f t="shared" si="3"/>
        <v>20891917</v>
      </c>
      <c r="G37" s="35">
        <f t="shared" si="3"/>
        <v>24425084</v>
      </c>
      <c r="H37" s="36">
        <f t="shared" si="3"/>
        <v>24425084</v>
      </c>
      <c r="I37" s="38">
        <f t="shared" si="3"/>
        <v>683293746</v>
      </c>
      <c r="J37" s="39">
        <f t="shared" si="3"/>
        <v>6245378</v>
      </c>
      <c r="K37" s="35">
        <f t="shared" si="3"/>
        <v>12778043</v>
      </c>
      <c r="L37" s="36">
        <f t="shared" si="3"/>
        <v>19598146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-178067152</v>
      </c>
      <c r="D44" s="35">
        <f t="shared" ref="D44:L44" si="5">+D37+D43</f>
        <v>-128816398</v>
      </c>
      <c r="E44" s="36">
        <f t="shared" si="5"/>
        <v>283819734</v>
      </c>
      <c r="F44" s="37">
        <f t="shared" si="5"/>
        <v>20891917</v>
      </c>
      <c r="G44" s="35">
        <f t="shared" si="5"/>
        <v>24425084</v>
      </c>
      <c r="H44" s="36">
        <f t="shared" si="5"/>
        <v>24425084</v>
      </c>
      <c r="I44" s="38">
        <f t="shared" si="5"/>
        <v>683293746</v>
      </c>
      <c r="J44" s="39">
        <f t="shared" si="5"/>
        <v>6245378</v>
      </c>
      <c r="K44" s="35">
        <f t="shared" si="5"/>
        <v>12778043</v>
      </c>
      <c r="L44" s="36">
        <f t="shared" si="5"/>
        <v>19598146</v>
      </c>
    </row>
    <row r="45" spans="1:12" x14ac:dyDescent="0.25">
      <c r="A45" s="47" t="s">
        <v>62</v>
      </c>
      <c r="B45" s="48" t="s">
        <v>63</v>
      </c>
      <c r="C45" s="49">
        <f>+C26-C44</f>
        <v>2607832360</v>
      </c>
      <c r="D45" s="49">
        <f t="shared" ref="D45:L45" si="6">+D26-D44</f>
        <v>2375793694</v>
      </c>
      <c r="E45" s="50">
        <f t="shared" si="6"/>
        <v>2226555397</v>
      </c>
      <c r="F45" s="51">
        <f t="shared" si="6"/>
        <v>5318665668</v>
      </c>
      <c r="G45" s="49">
        <f t="shared" si="6"/>
        <v>5307965863</v>
      </c>
      <c r="H45" s="50">
        <f t="shared" si="6"/>
        <v>5307965863</v>
      </c>
      <c r="I45" s="52">
        <f t="shared" si="6"/>
        <v>2050608208</v>
      </c>
      <c r="J45" s="53">
        <f t="shared" si="6"/>
        <v>-233362349</v>
      </c>
      <c r="K45" s="49">
        <f t="shared" si="6"/>
        <v>-509380274</v>
      </c>
      <c r="L45" s="50">
        <f t="shared" si="6"/>
        <v>-796966494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778419185</v>
      </c>
      <c r="E47" s="24">
        <v>993989188</v>
      </c>
      <c r="F47" s="25">
        <v>-180918923</v>
      </c>
      <c r="G47" s="23">
        <v>-191618729</v>
      </c>
      <c r="H47" s="24">
        <v>-191618729</v>
      </c>
      <c r="I47" s="26">
        <v>807810957</v>
      </c>
      <c r="J47" s="27">
        <v>-267308521</v>
      </c>
      <c r="K47" s="23">
        <v>-543326446</v>
      </c>
      <c r="L47" s="24">
        <v>-830912667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778419185</v>
      </c>
      <c r="E50" s="57">
        <f t="shared" si="7"/>
        <v>993989188</v>
      </c>
      <c r="F50" s="58">
        <f t="shared" si="7"/>
        <v>-180918923</v>
      </c>
      <c r="G50" s="56">
        <f t="shared" si="7"/>
        <v>-191618729</v>
      </c>
      <c r="H50" s="57">
        <f t="shared" si="7"/>
        <v>-191618729</v>
      </c>
      <c r="I50" s="59">
        <f t="shared" si="7"/>
        <v>807810957</v>
      </c>
      <c r="J50" s="60">
        <f t="shared" si="7"/>
        <v>-267308521</v>
      </c>
      <c r="K50" s="56">
        <f t="shared" si="7"/>
        <v>-543326446</v>
      </c>
      <c r="L50" s="57">
        <f t="shared" si="7"/>
        <v>-830912667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454299430</v>
      </c>
      <c r="D7" s="23">
        <v>289407836</v>
      </c>
      <c r="E7" s="24">
        <v>525397270</v>
      </c>
      <c r="F7" s="25">
        <v>224694480</v>
      </c>
      <c r="G7" s="23">
        <v>224694480</v>
      </c>
      <c r="H7" s="24">
        <v>224694480</v>
      </c>
      <c r="I7" s="26">
        <v>454521432</v>
      </c>
      <c r="J7" s="27">
        <v>453266864</v>
      </c>
      <c r="K7" s="23">
        <v>-275997065</v>
      </c>
      <c r="L7" s="24">
        <v>-1048361140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4507279</v>
      </c>
      <c r="D10" s="23">
        <v>4505183</v>
      </c>
      <c r="E10" s="24">
        <v>4340167</v>
      </c>
      <c r="F10" s="25">
        <v>4595737</v>
      </c>
      <c r="G10" s="23">
        <v>4595737</v>
      </c>
      <c r="H10" s="24">
        <v>4595737</v>
      </c>
      <c r="I10" s="26">
        <v>4032257</v>
      </c>
      <c r="J10" s="27">
        <v>4427406</v>
      </c>
      <c r="K10" s="23">
        <v>4471678</v>
      </c>
      <c r="L10" s="24">
        <v>4516395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458806709</v>
      </c>
      <c r="D13" s="35">
        <f t="shared" ref="D13:L13" si="0">SUM(D6:D12)</f>
        <v>293913019</v>
      </c>
      <c r="E13" s="36">
        <f t="shared" si="0"/>
        <v>529737437</v>
      </c>
      <c r="F13" s="37">
        <f t="shared" si="0"/>
        <v>229290217</v>
      </c>
      <c r="G13" s="35">
        <f t="shared" si="0"/>
        <v>229290217</v>
      </c>
      <c r="H13" s="36">
        <f t="shared" si="0"/>
        <v>229290217</v>
      </c>
      <c r="I13" s="38">
        <f t="shared" si="0"/>
        <v>458553689</v>
      </c>
      <c r="J13" s="39">
        <f t="shared" si="0"/>
        <v>457694270</v>
      </c>
      <c r="K13" s="35">
        <f t="shared" si="0"/>
        <v>-271525387</v>
      </c>
      <c r="L13" s="36">
        <f t="shared" si="0"/>
        <v>-1043844745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1544789504</v>
      </c>
      <c r="D17" s="23">
        <v>1459881488</v>
      </c>
      <c r="E17" s="24">
        <v>1462910189</v>
      </c>
      <c r="F17" s="29">
        <v>1783108626</v>
      </c>
      <c r="G17" s="30">
        <v>1784168906</v>
      </c>
      <c r="H17" s="31">
        <v>1784168906</v>
      </c>
      <c r="I17" s="26">
        <v>1382486081</v>
      </c>
      <c r="J17" s="32">
        <v>1725482130</v>
      </c>
      <c r="K17" s="30">
        <v>1782895519</v>
      </c>
      <c r="L17" s="31">
        <v>1842163257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507117</v>
      </c>
      <c r="G21" s="23">
        <v>507117</v>
      </c>
      <c r="H21" s="24">
        <v>507117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1544789504</v>
      </c>
      <c r="D25" s="41">
        <f t="shared" ref="D25:L25" si="1">SUM(D15:D24)</f>
        <v>1459881488</v>
      </c>
      <c r="E25" s="42">
        <f t="shared" si="1"/>
        <v>1462910189</v>
      </c>
      <c r="F25" s="43">
        <f t="shared" si="1"/>
        <v>1783615743</v>
      </c>
      <c r="G25" s="41">
        <f t="shared" si="1"/>
        <v>1784676023</v>
      </c>
      <c r="H25" s="42">
        <f t="shared" si="1"/>
        <v>1784676023</v>
      </c>
      <c r="I25" s="44">
        <f t="shared" si="1"/>
        <v>1382486081</v>
      </c>
      <c r="J25" s="45">
        <f t="shared" si="1"/>
        <v>1725482130</v>
      </c>
      <c r="K25" s="41">
        <f t="shared" si="1"/>
        <v>1782895519</v>
      </c>
      <c r="L25" s="42">
        <f t="shared" si="1"/>
        <v>1842163257</v>
      </c>
    </row>
    <row r="26" spans="1:12" x14ac:dyDescent="0.25">
      <c r="A26" s="33" t="s">
        <v>42</v>
      </c>
      <c r="B26" s="34" t="s">
        <v>19</v>
      </c>
      <c r="C26" s="35">
        <f>+C13+C25</f>
        <v>2003596213</v>
      </c>
      <c r="D26" s="35">
        <f t="shared" ref="D26:L26" si="2">+D13+D25</f>
        <v>1753794507</v>
      </c>
      <c r="E26" s="36">
        <f t="shared" si="2"/>
        <v>1992647626</v>
      </c>
      <c r="F26" s="37">
        <f t="shared" si="2"/>
        <v>2012905960</v>
      </c>
      <c r="G26" s="35">
        <f t="shared" si="2"/>
        <v>2013966240</v>
      </c>
      <c r="H26" s="36">
        <f t="shared" si="2"/>
        <v>2013966240</v>
      </c>
      <c r="I26" s="38">
        <f t="shared" si="2"/>
        <v>1841039770</v>
      </c>
      <c r="J26" s="39">
        <f t="shared" si="2"/>
        <v>2183176400</v>
      </c>
      <c r="K26" s="35">
        <f t="shared" si="2"/>
        <v>1511370132</v>
      </c>
      <c r="L26" s="36">
        <f t="shared" si="2"/>
        <v>798318512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33839791</v>
      </c>
      <c r="D31" s="23">
        <v>34408218</v>
      </c>
      <c r="E31" s="24">
        <v>33693610</v>
      </c>
      <c r="F31" s="25">
        <v>0</v>
      </c>
      <c r="G31" s="23">
        <v>0</v>
      </c>
      <c r="H31" s="24">
        <v>0</v>
      </c>
      <c r="I31" s="26">
        <v>34145032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1938095346</v>
      </c>
      <c r="D32" s="23">
        <v>1268206627</v>
      </c>
      <c r="E32" s="24">
        <v>1231445551</v>
      </c>
      <c r="F32" s="25">
        <v>0</v>
      </c>
      <c r="G32" s="23">
        <v>0</v>
      </c>
      <c r="H32" s="24">
        <v>0</v>
      </c>
      <c r="I32" s="26">
        <v>183122223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1971935137</v>
      </c>
      <c r="D37" s="35">
        <f t="shared" ref="D37:L37" si="3">SUM(D29:D36)</f>
        <v>1302614845</v>
      </c>
      <c r="E37" s="36">
        <f t="shared" si="3"/>
        <v>1265139161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217267255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1971935137</v>
      </c>
      <c r="D44" s="35">
        <f t="shared" ref="D44:L44" si="5">+D37+D43</f>
        <v>1302614845</v>
      </c>
      <c r="E44" s="36">
        <f t="shared" si="5"/>
        <v>1265139161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217267255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31661076</v>
      </c>
      <c r="D45" s="49">
        <f t="shared" ref="D45:L45" si="6">+D26-D44</f>
        <v>451179662</v>
      </c>
      <c r="E45" s="50">
        <f t="shared" si="6"/>
        <v>727508465</v>
      </c>
      <c r="F45" s="51">
        <f t="shared" si="6"/>
        <v>2012905960</v>
      </c>
      <c r="G45" s="49">
        <f t="shared" si="6"/>
        <v>2013966240</v>
      </c>
      <c r="H45" s="50">
        <f t="shared" si="6"/>
        <v>2013966240</v>
      </c>
      <c r="I45" s="52">
        <f t="shared" si="6"/>
        <v>1623772515</v>
      </c>
      <c r="J45" s="53">
        <f t="shared" si="6"/>
        <v>2183176400</v>
      </c>
      <c r="K45" s="49">
        <f t="shared" si="6"/>
        <v>1511370132</v>
      </c>
      <c r="L45" s="50">
        <f t="shared" si="6"/>
        <v>798318512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-258730154</v>
      </c>
      <c r="D47" s="23">
        <v>-581091024</v>
      </c>
      <c r="E47" s="24">
        <v>-705219109</v>
      </c>
      <c r="F47" s="25">
        <v>-287899712</v>
      </c>
      <c r="G47" s="23">
        <v>-287899712</v>
      </c>
      <c r="H47" s="24">
        <v>-287899712</v>
      </c>
      <c r="I47" s="26">
        <v>-1120660050</v>
      </c>
      <c r="J47" s="27">
        <v>-6842135</v>
      </c>
      <c r="K47" s="23">
        <v>138506217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-258730154</v>
      </c>
      <c r="D50" s="56">
        <f t="shared" ref="D50:L50" si="7">SUM(D47:D49)</f>
        <v>-581091024</v>
      </c>
      <c r="E50" s="57">
        <f t="shared" si="7"/>
        <v>-705219109</v>
      </c>
      <c r="F50" s="58">
        <f t="shared" si="7"/>
        <v>-287899712</v>
      </c>
      <c r="G50" s="56">
        <f t="shared" si="7"/>
        <v>-287899712</v>
      </c>
      <c r="H50" s="57">
        <f t="shared" si="7"/>
        <v>-287899712</v>
      </c>
      <c r="I50" s="59">
        <f t="shared" si="7"/>
        <v>-1120660050</v>
      </c>
      <c r="J50" s="60">
        <f t="shared" si="7"/>
        <v>-6842135</v>
      </c>
      <c r="K50" s="56">
        <f t="shared" si="7"/>
        <v>138506217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19054733</v>
      </c>
      <c r="G6" s="23">
        <v>-1193121</v>
      </c>
      <c r="H6" s="24">
        <v>-1193121</v>
      </c>
      <c r="I6" s="26">
        <v>0</v>
      </c>
      <c r="J6" s="27">
        <v>17405857</v>
      </c>
      <c r="K6" s="23">
        <v>15639337</v>
      </c>
      <c r="L6" s="24">
        <v>16316290</v>
      </c>
    </row>
    <row r="7" spans="1:12" x14ac:dyDescent="0.25">
      <c r="A7" s="28" t="s">
        <v>22</v>
      </c>
      <c r="B7" s="22" t="s">
        <v>9</v>
      </c>
      <c r="C7" s="23">
        <v>2706274</v>
      </c>
      <c r="D7" s="23">
        <v>6735203</v>
      </c>
      <c r="E7" s="24">
        <v>16344422</v>
      </c>
      <c r="F7" s="25">
        <v>0</v>
      </c>
      <c r="G7" s="23">
        <v>0</v>
      </c>
      <c r="H7" s="24">
        <v>0</v>
      </c>
      <c r="I7" s="26">
        <v>25841691</v>
      </c>
      <c r="J7" s="27">
        <v>5154549</v>
      </c>
      <c r="K7" s="23">
        <v>7922870</v>
      </c>
      <c r="L7" s="24">
        <v>8120943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5772872</v>
      </c>
      <c r="K8" s="23">
        <v>6032651</v>
      </c>
      <c r="L8" s="24">
        <v>6183467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40761</v>
      </c>
      <c r="E10" s="24">
        <v>39946</v>
      </c>
      <c r="F10" s="25">
        <v>-3490000</v>
      </c>
      <c r="G10" s="23">
        <v>483690</v>
      </c>
      <c r="H10" s="24">
        <v>483690</v>
      </c>
      <c r="I10" s="26">
        <v>39946</v>
      </c>
      <c r="J10" s="27">
        <v>6117327</v>
      </c>
      <c r="K10" s="23">
        <v>6216327</v>
      </c>
      <c r="L10" s="24">
        <v>6268739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398858</v>
      </c>
      <c r="G11" s="30">
        <v>3011482</v>
      </c>
      <c r="H11" s="31">
        <v>3011482</v>
      </c>
      <c r="I11" s="26">
        <v>0</v>
      </c>
      <c r="J11" s="32">
        <v>4192174</v>
      </c>
      <c r="K11" s="30">
        <v>4206975</v>
      </c>
      <c r="L11" s="31">
        <v>4269000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2706274</v>
      </c>
      <c r="D13" s="35">
        <f t="shared" ref="D13:L13" si="0">SUM(D6:D12)</f>
        <v>6775964</v>
      </c>
      <c r="E13" s="36">
        <f t="shared" si="0"/>
        <v>16384368</v>
      </c>
      <c r="F13" s="37">
        <f t="shared" si="0"/>
        <v>15963591</v>
      </c>
      <c r="G13" s="35">
        <f t="shared" si="0"/>
        <v>2302051</v>
      </c>
      <c r="H13" s="36">
        <f t="shared" si="0"/>
        <v>2302051</v>
      </c>
      <c r="I13" s="38">
        <f t="shared" si="0"/>
        <v>25881637</v>
      </c>
      <c r="J13" s="39">
        <f t="shared" si="0"/>
        <v>38642779</v>
      </c>
      <c r="K13" s="35">
        <f t="shared" si="0"/>
        <v>40018160</v>
      </c>
      <c r="L13" s="36">
        <f t="shared" si="0"/>
        <v>41158439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78721697</v>
      </c>
      <c r="D17" s="23">
        <v>97367586</v>
      </c>
      <c r="E17" s="24">
        <v>102904620</v>
      </c>
      <c r="F17" s="29">
        <v>-2279050</v>
      </c>
      <c r="G17" s="30">
        <v>14822740</v>
      </c>
      <c r="H17" s="31">
        <v>14822740</v>
      </c>
      <c r="I17" s="26">
        <v>15463066</v>
      </c>
      <c r="J17" s="32">
        <v>18711898</v>
      </c>
      <c r="K17" s="30">
        <v>18394955</v>
      </c>
      <c r="L17" s="31">
        <v>18572220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78721697</v>
      </c>
      <c r="D25" s="41">
        <f t="shared" ref="D25:L25" si="1">SUM(D15:D24)</f>
        <v>97367586</v>
      </c>
      <c r="E25" s="42">
        <f t="shared" si="1"/>
        <v>102904620</v>
      </c>
      <c r="F25" s="43">
        <f t="shared" si="1"/>
        <v>-2279050</v>
      </c>
      <c r="G25" s="41">
        <f t="shared" si="1"/>
        <v>14822740</v>
      </c>
      <c r="H25" s="42">
        <f t="shared" si="1"/>
        <v>14822740</v>
      </c>
      <c r="I25" s="44">
        <f t="shared" si="1"/>
        <v>15463066</v>
      </c>
      <c r="J25" s="45">
        <f t="shared" si="1"/>
        <v>18711898</v>
      </c>
      <c r="K25" s="41">
        <f t="shared" si="1"/>
        <v>18394955</v>
      </c>
      <c r="L25" s="42">
        <f t="shared" si="1"/>
        <v>18572220</v>
      </c>
    </row>
    <row r="26" spans="1:12" x14ac:dyDescent="0.25">
      <c r="A26" s="33" t="s">
        <v>42</v>
      </c>
      <c r="B26" s="34" t="s">
        <v>19</v>
      </c>
      <c r="C26" s="35">
        <f>+C13+C25</f>
        <v>81427971</v>
      </c>
      <c r="D26" s="35">
        <f t="shared" ref="D26:L26" si="2">+D13+D25</f>
        <v>104143550</v>
      </c>
      <c r="E26" s="36">
        <f t="shared" si="2"/>
        <v>119288988</v>
      </c>
      <c r="F26" s="37">
        <f t="shared" si="2"/>
        <v>13684541</v>
      </c>
      <c r="G26" s="35">
        <f t="shared" si="2"/>
        <v>17124791</v>
      </c>
      <c r="H26" s="36">
        <f t="shared" si="2"/>
        <v>17124791</v>
      </c>
      <c r="I26" s="38">
        <f t="shared" si="2"/>
        <v>41344703</v>
      </c>
      <c r="J26" s="39">
        <f t="shared" si="2"/>
        <v>57354677</v>
      </c>
      <c r="K26" s="35">
        <f t="shared" si="2"/>
        <v>58413115</v>
      </c>
      <c r="L26" s="36">
        <f t="shared" si="2"/>
        <v>59730659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7365500</v>
      </c>
      <c r="G32" s="23">
        <v>7147769</v>
      </c>
      <c r="H32" s="24">
        <v>7147769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29577885</v>
      </c>
      <c r="D33" s="23">
        <v>25577885</v>
      </c>
      <c r="E33" s="24">
        <v>25577885</v>
      </c>
      <c r="F33" s="25">
        <v>0</v>
      </c>
      <c r="G33" s="23">
        <v>0</v>
      </c>
      <c r="H33" s="24">
        <v>0</v>
      </c>
      <c r="I33" s="26">
        <v>25577885</v>
      </c>
      <c r="J33" s="27">
        <v>-5009000</v>
      </c>
      <c r="K33" s="23">
        <v>-5234405</v>
      </c>
      <c r="L33" s="24">
        <v>-5365265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29577885</v>
      </c>
      <c r="D37" s="35">
        <f t="shared" ref="D37:L37" si="3">SUM(D29:D36)</f>
        <v>25577885</v>
      </c>
      <c r="E37" s="36">
        <f t="shared" si="3"/>
        <v>25577885</v>
      </c>
      <c r="F37" s="37">
        <f t="shared" si="3"/>
        <v>7365500</v>
      </c>
      <c r="G37" s="35">
        <f t="shared" si="3"/>
        <v>7147769</v>
      </c>
      <c r="H37" s="36">
        <f t="shared" si="3"/>
        <v>7147769</v>
      </c>
      <c r="I37" s="38">
        <f t="shared" si="3"/>
        <v>25577885</v>
      </c>
      <c r="J37" s="39">
        <f t="shared" si="3"/>
        <v>-5009000</v>
      </c>
      <c r="K37" s="35">
        <f t="shared" si="3"/>
        <v>-5234405</v>
      </c>
      <c r="L37" s="36">
        <f t="shared" si="3"/>
        <v>-5365265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29577885</v>
      </c>
      <c r="D44" s="35">
        <f t="shared" ref="D44:L44" si="5">+D37+D43</f>
        <v>25577885</v>
      </c>
      <c r="E44" s="36">
        <f t="shared" si="5"/>
        <v>25577885</v>
      </c>
      <c r="F44" s="37">
        <f t="shared" si="5"/>
        <v>7365500</v>
      </c>
      <c r="G44" s="35">
        <f t="shared" si="5"/>
        <v>7147769</v>
      </c>
      <c r="H44" s="36">
        <f t="shared" si="5"/>
        <v>7147769</v>
      </c>
      <c r="I44" s="38">
        <f t="shared" si="5"/>
        <v>25577885</v>
      </c>
      <c r="J44" s="39">
        <f t="shared" si="5"/>
        <v>-5009000</v>
      </c>
      <c r="K44" s="35">
        <f t="shared" si="5"/>
        <v>-5234405</v>
      </c>
      <c r="L44" s="36">
        <f t="shared" si="5"/>
        <v>-5365265</v>
      </c>
    </row>
    <row r="45" spans="1:12" x14ac:dyDescent="0.25">
      <c r="A45" s="47" t="s">
        <v>62</v>
      </c>
      <c r="B45" s="48" t="s">
        <v>63</v>
      </c>
      <c r="C45" s="49">
        <f>+C26-C44</f>
        <v>51850086</v>
      </c>
      <c r="D45" s="49">
        <f t="shared" ref="D45:L45" si="6">+D26-D44</f>
        <v>78565665</v>
      </c>
      <c r="E45" s="50">
        <f t="shared" si="6"/>
        <v>93711103</v>
      </c>
      <c r="F45" s="51">
        <f t="shared" si="6"/>
        <v>6319041</v>
      </c>
      <c r="G45" s="49">
        <f t="shared" si="6"/>
        <v>9977022</v>
      </c>
      <c r="H45" s="50">
        <f t="shared" si="6"/>
        <v>9977022</v>
      </c>
      <c r="I45" s="52">
        <f t="shared" si="6"/>
        <v>15766818</v>
      </c>
      <c r="J45" s="53">
        <f t="shared" si="6"/>
        <v>62363677</v>
      </c>
      <c r="K45" s="49">
        <f t="shared" si="6"/>
        <v>63647520</v>
      </c>
      <c r="L45" s="50">
        <f t="shared" si="6"/>
        <v>65095924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7000000</v>
      </c>
      <c r="G47" s="23">
        <v>7000000</v>
      </c>
      <c r="H47" s="24">
        <v>7000000</v>
      </c>
      <c r="I47" s="26">
        <v>0</v>
      </c>
      <c r="J47" s="27">
        <v>3917327</v>
      </c>
      <c r="K47" s="23">
        <v>3917327</v>
      </c>
      <c r="L47" s="24">
        <v>3917327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7000000</v>
      </c>
      <c r="G50" s="56">
        <f t="shared" si="7"/>
        <v>7000000</v>
      </c>
      <c r="H50" s="57">
        <f t="shared" si="7"/>
        <v>7000000</v>
      </c>
      <c r="I50" s="59">
        <f t="shared" si="7"/>
        <v>0</v>
      </c>
      <c r="J50" s="60">
        <f t="shared" si="7"/>
        <v>3917327</v>
      </c>
      <c r="K50" s="56">
        <f t="shared" si="7"/>
        <v>3917327</v>
      </c>
      <c r="L50" s="57">
        <f t="shared" si="7"/>
        <v>3917327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28502340</v>
      </c>
      <c r="G6" s="23">
        <v>28502340</v>
      </c>
      <c r="H6" s="24">
        <v>28502340</v>
      </c>
      <c r="I6" s="26">
        <v>0</v>
      </c>
      <c r="J6" s="27">
        <v>30212481</v>
      </c>
      <c r="K6" s="23">
        <v>32025230</v>
      </c>
      <c r="L6" s="24">
        <v>32025230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67923</v>
      </c>
      <c r="F10" s="25">
        <v>42579276</v>
      </c>
      <c r="G10" s="23">
        <v>42579276</v>
      </c>
      <c r="H10" s="24">
        <v>42579276</v>
      </c>
      <c r="I10" s="26">
        <v>73616</v>
      </c>
      <c r="J10" s="27">
        <v>45134024</v>
      </c>
      <c r="K10" s="23">
        <v>47842066</v>
      </c>
      <c r="L10" s="24">
        <v>47842066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67923</v>
      </c>
      <c r="F13" s="37">
        <f t="shared" si="0"/>
        <v>71081616</v>
      </c>
      <c r="G13" s="35">
        <f t="shared" si="0"/>
        <v>71081616</v>
      </c>
      <c r="H13" s="36">
        <f t="shared" si="0"/>
        <v>71081616</v>
      </c>
      <c r="I13" s="38">
        <f t="shared" si="0"/>
        <v>73616</v>
      </c>
      <c r="J13" s="39">
        <f t="shared" si="0"/>
        <v>75346505</v>
      </c>
      <c r="K13" s="35">
        <f t="shared" si="0"/>
        <v>79867296</v>
      </c>
      <c r="L13" s="36">
        <f t="shared" si="0"/>
        <v>79867296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7736968</v>
      </c>
      <c r="F17" s="29">
        <v>6786690</v>
      </c>
      <c r="G17" s="30">
        <v>6786690</v>
      </c>
      <c r="H17" s="31">
        <v>6786690</v>
      </c>
      <c r="I17" s="26">
        <v>6225229</v>
      </c>
      <c r="J17" s="32">
        <v>12799375</v>
      </c>
      <c r="K17" s="30">
        <v>15684058</v>
      </c>
      <c r="L17" s="31">
        <v>12799375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7736968</v>
      </c>
      <c r="F25" s="43">
        <f t="shared" si="1"/>
        <v>6786690</v>
      </c>
      <c r="G25" s="41">
        <f t="shared" si="1"/>
        <v>6786690</v>
      </c>
      <c r="H25" s="42">
        <f t="shared" si="1"/>
        <v>6786690</v>
      </c>
      <c r="I25" s="44">
        <f t="shared" si="1"/>
        <v>6225229</v>
      </c>
      <c r="J25" s="45">
        <f t="shared" si="1"/>
        <v>12799375</v>
      </c>
      <c r="K25" s="41">
        <f t="shared" si="1"/>
        <v>15684058</v>
      </c>
      <c r="L25" s="42">
        <f t="shared" si="1"/>
        <v>12799375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7804891</v>
      </c>
      <c r="F26" s="37">
        <f t="shared" si="2"/>
        <v>77868306</v>
      </c>
      <c r="G26" s="35">
        <f t="shared" si="2"/>
        <v>77868306</v>
      </c>
      <c r="H26" s="36">
        <f t="shared" si="2"/>
        <v>77868306</v>
      </c>
      <c r="I26" s="38">
        <f t="shared" si="2"/>
        <v>6298845</v>
      </c>
      <c r="J26" s="39">
        <f t="shared" si="2"/>
        <v>88145880</v>
      </c>
      <c r="K26" s="35">
        <f t="shared" si="2"/>
        <v>95551354</v>
      </c>
      <c r="L26" s="36">
        <f t="shared" si="2"/>
        <v>92666671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-26852988</v>
      </c>
      <c r="G32" s="23">
        <v>-26852988</v>
      </c>
      <c r="H32" s="24">
        <v>-26852988</v>
      </c>
      <c r="I32" s="26">
        <v>-417067</v>
      </c>
      <c r="J32" s="27">
        <v>-28464159</v>
      </c>
      <c r="K32" s="23">
        <v>-30172009</v>
      </c>
      <c r="L32" s="24">
        <v>-30172009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-26852988</v>
      </c>
      <c r="G37" s="35">
        <f t="shared" si="3"/>
        <v>-26852988</v>
      </c>
      <c r="H37" s="36">
        <f t="shared" si="3"/>
        <v>-26852988</v>
      </c>
      <c r="I37" s="38">
        <f t="shared" si="3"/>
        <v>-417067</v>
      </c>
      <c r="J37" s="39">
        <f t="shared" si="3"/>
        <v>-28464159</v>
      </c>
      <c r="K37" s="35">
        <f t="shared" si="3"/>
        <v>-30172009</v>
      </c>
      <c r="L37" s="36">
        <f t="shared" si="3"/>
        <v>-30172009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-26852988</v>
      </c>
      <c r="G44" s="35">
        <f t="shared" si="5"/>
        <v>-26852988</v>
      </c>
      <c r="H44" s="36">
        <f t="shared" si="5"/>
        <v>-26852988</v>
      </c>
      <c r="I44" s="38">
        <f t="shared" si="5"/>
        <v>-417067</v>
      </c>
      <c r="J44" s="39">
        <f t="shared" si="5"/>
        <v>-28464159</v>
      </c>
      <c r="K44" s="35">
        <f t="shared" si="5"/>
        <v>-30172009</v>
      </c>
      <c r="L44" s="36">
        <f t="shared" si="5"/>
        <v>-30172009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7804891</v>
      </c>
      <c r="F45" s="51">
        <f t="shared" si="6"/>
        <v>104721294</v>
      </c>
      <c r="G45" s="49">
        <f t="shared" si="6"/>
        <v>104721294</v>
      </c>
      <c r="H45" s="50">
        <f t="shared" si="6"/>
        <v>104721294</v>
      </c>
      <c r="I45" s="52">
        <f t="shared" si="6"/>
        <v>6715912</v>
      </c>
      <c r="J45" s="53">
        <f t="shared" si="6"/>
        <v>116610039</v>
      </c>
      <c r="K45" s="49">
        <f t="shared" si="6"/>
        <v>125723363</v>
      </c>
      <c r="L45" s="50">
        <f t="shared" si="6"/>
        <v>122838680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-147569046</v>
      </c>
      <c r="D6" s="23">
        <v>-153391542</v>
      </c>
      <c r="E6" s="24">
        <v>-153085155</v>
      </c>
      <c r="F6" s="25">
        <v>-6932197</v>
      </c>
      <c r="G6" s="23">
        <v>-6932197</v>
      </c>
      <c r="H6" s="24">
        <v>-6932197</v>
      </c>
      <c r="I6" s="26">
        <v>-162455644</v>
      </c>
      <c r="J6" s="27">
        <v>-47508</v>
      </c>
      <c r="K6" s="23">
        <v>-15812088</v>
      </c>
      <c r="L6" s="24">
        <v>-32709912</v>
      </c>
    </row>
    <row r="7" spans="1:12" x14ac:dyDescent="0.25">
      <c r="A7" s="28" t="s">
        <v>22</v>
      </c>
      <c r="B7" s="22" t="s">
        <v>9</v>
      </c>
      <c r="C7" s="23">
        <v>254469467</v>
      </c>
      <c r="D7" s="23">
        <v>290023801</v>
      </c>
      <c r="E7" s="24">
        <v>297597358</v>
      </c>
      <c r="F7" s="25">
        <v>11926369</v>
      </c>
      <c r="G7" s="23">
        <v>11926369</v>
      </c>
      <c r="H7" s="24">
        <v>11926369</v>
      </c>
      <c r="I7" s="26">
        <v>340413661</v>
      </c>
      <c r="J7" s="27">
        <v>15893520</v>
      </c>
      <c r="K7" s="23">
        <v>32518128</v>
      </c>
      <c r="L7" s="24">
        <v>49874220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24942</v>
      </c>
      <c r="D10" s="23">
        <v>24941</v>
      </c>
      <c r="E10" s="24">
        <v>1712424</v>
      </c>
      <c r="F10" s="25">
        <v>-8179992</v>
      </c>
      <c r="G10" s="23">
        <v>-8179992</v>
      </c>
      <c r="H10" s="24">
        <v>-8179992</v>
      </c>
      <c r="I10" s="26">
        <v>1648986</v>
      </c>
      <c r="J10" s="27">
        <v>0</v>
      </c>
      <c r="K10" s="23">
        <v>-12</v>
      </c>
      <c r="L10" s="24">
        <v>-36</v>
      </c>
    </row>
    <row r="11" spans="1:12" x14ac:dyDescent="0.25">
      <c r="A11" s="28" t="s">
        <v>27</v>
      </c>
      <c r="B11" s="22" t="s">
        <v>19</v>
      </c>
      <c r="C11" s="23">
        <v>28096146</v>
      </c>
      <c r="D11" s="23">
        <v>28760831</v>
      </c>
      <c r="E11" s="24">
        <v>29605887</v>
      </c>
      <c r="F11" s="29">
        <v>0</v>
      </c>
      <c r="G11" s="30">
        <v>0</v>
      </c>
      <c r="H11" s="31">
        <v>0</v>
      </c>
      <c r="I11" s="26">
        <v>30291713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-13397094</v>
      </c>
      <c r="D12" s="23">
        <v>-14048954</v>
      </c>
      <c r="E12" s="24">
        <v>-14048955</v>
      </c>
      <c r="F12" s="25">
        <v>0</v>
      </c>
      <c r="G12" s="23">
        <v>0</v>
      </c>
      <c r="H12" s="24">
        <v>0</v>
      </c>
      <c r="I12" s="26">
        <v>-14048955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121624415</v>
      </c>
      <c r="D13" s="35">
        <f t="shared" ref="D13:L13" si="0">SUM(D6:D12)</f>
        <v>151369077</v>
      </c>
      <c r="E13" s="36">
        <f t="shared" si="0"/>
        <v>161781559</v>
      </c>
      <c r="F13" s="37">
        <f t="shared" si="0"/>
        <v>-3185820</v>
      </c>
      <c r="G13" s="35">
        <f t="shared" si="0"/>
        <v>-3185820</v>
      </c>
      <c r="H13" s="36">
        <f t="shared" si="0"/>
        <v>-3185820</v>
      </c>
      <c r="I13" s="38">
        <f t="shared" si="0"/>
        <v>195849761</v>
      </c>
      <c r="J13" s="39">
        <f t="shared" si="0"/>
        <v>15846012</v>
      </c>
      <c r="K13" s="35">
        <f t="shared" si="0"/>
        <v>16706028</v>
      </c>
      <c r="L13" s="36">
        <f t="shared" si="0"/>
        <v>17164272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255333812</v>
      </c>
      <c r="D17" s="23">
        <v>249532717</v>
      </c>
      <c r="E17" s="24">
        <v>249700800</v>
      </c>
      <c r="F17" s="29">
        <v>23488464</v>
      </c>
      <c r="G17" s="30">
        <v>23488464</v>
      </c>
      <c r="H17" s="31">
        <v>23488464</v>
      </c>
      <c r="I17" s="26">
        <v>254655988</v>
      </c>
      <c r="J17" s="32">
        <v>5250012</v>
      </c>
      <c r="K17" s="30">
        <v>26511516</v>
      </c>
      <c r="L17" s="31">
        <v>48834540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255333812</v>
      </c>
      <c r="D25" s="41">
        <f t="shared" ref="D25:L25" si="1">SUM(D15:D24)</f>
        <v>249532717</v>
      </c>
      <c r="E25" s="42">
        <f t="shared" si="1"/>
        <v>249700800</v>
      </c>
      <c r="F25" s="43">
        <f t="shared" si="1"/>
        <v>23488464</v>
      </c>
      <c r="G25" s="41">
        <f t="shared" si="1"/>
        <v>23488464</v>
      </c>
      <c r="H25" s="42">
        <f t="shared" si="1"/>
        <v>23488464</v>
      </c>
      <c r="I25" s="44">
        <f t="shared" si="1"/>
        <v>254655988</v>
      </c>
      <c r="J25" s="45">
        <f t="shared" si="1"/>
        <v>5250012</v>
      </c>
      <c r="K25" s="41">
        <f t="shared" si="1"/>
        <v>26511516</v>
      </c>
      <c r="L25" s="42">
        <f t="shared" si="1"/>
        <v>48834540</v>
      </c>
    </row>
    <row r="26" spans="1:12" x14ac:dyDescent="0.25">
      <c r="A26" s="33" t="s">
        <v>42</v>
      </c>
      <c r="B26" s="34" t="s">
        <v>19</v>
      </c>
      <c r="C26" s="35">
        <f>+C13+C25</f>
        <v>376958227</v>
      </c>
      <c r="D26" s="35">
        <f t="shared" ref="D26:L26" si="2">+D13+D25</f>
        <v>400901794</v>
      </c>
      <c r="E26" s="36">
        <f t="shared" si="2"/>
        <v>411482359</v>
      </c>
      <c r="F26" s="37">
        <f t="shared" si="2"/>
        <v>20302644</v>
      </c>
      <c r="G26" s="35">
        <f t="shared" si="2"/>
        <v>20302644</v>
      </c>
      <c r="H26" s="36">
        <f t="shared" si="2"/>
        <v>20302644</v>
      </c>
      <c r="I26" s="38">
        <f t="shared" si="2"/>
        <v>450505749</v>
      </c>
      <c r="J26" s="39">
        <f t="shared" si="2"/>
        <v>21096024</v>
      </c>
      <c r="K26" s="35">
        <f t="shared" si="2"/>
        <v>43217544</v>
      </c>
      <c r="L26" s="36">
        <f t="shared" si="2"/>
        <v>65998812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-15</v>
      </c>
      <c r="D31" s="23">
        <v>-15</v>
      </c>
      <c r="E31" s="24">
        <v>-15</v>
      </c>
      <c r="F31" s="25">
        <v>0</v>
      </c>
      <c r="G31" s="23">
        <v>0</v>
      </c>
      <c r="H31" s="24">
        <v>0</v>
      </c>
      <c r="I31" s="26">
        <v>-15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58425622</v>
      </c>
      <c r="D32" s="23">
        <v>62353789</v>
      </c>
      <c r="E32" s="24">
        <v>65231354</v>
      </c>
      <c r="F32" s="25">
        <v>-8179992</v>
      </c>
      <c r="G32" s="23">
        <v>-8179992</v>
      </c>
      <c r="H32" s="24">
        <v>-8179992</v>
      </c>
      <c r="I32" s="26">
        <v>64008078</v>
      </c>
      <c r="J32" s="27">
        <v>-7450008</v>
      </c>
      <c r="K32" s="23">
        <v>-15242724</v>
      </c>
      <c r="L32" s="24">
        <v>-23378328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-13210613</v>
      </c>
      <c r="F33" s="25">
        <v>0</v>
      </c>
      <c r="G33" s="23">
        <v>0</v>
      </c>
      <c r="H33" s="24">
        <v>0</v>
      </c>
      <c r="I33" s="26">
        <v>-22834613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23030071</v>
      </c>
      <c r="D35" s="23">
        <v>27728419</v>
      </c>
      <c r="E35" s="24">
        <v>27254685</v>
      </c>
      <c r="F35" s="25">
        <v>4126380</v>
      </c>
      <c r="G35" s="23">
        <v>4126380</v>
      </c>
      <c r="H35" s="24">
        <v>4126380</v>
      </c>
      <c r="I35" s="26">
        <v>29419171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81455678</v>
      </c>
      <c r="D37" s="35">
        <f t="shared" ref="D37:L37" si="3">SUM(D29:D36)</f>
        <v>90082193</v>
      </c>
      <c r="E37" s="36">
        <f t="shared" si="3"/>
        <v>79275411</v>
      </c>
      <c r="F37" s="37">
        <f t="shared" si="3"/>
        <v>-4053612</v>
      </c>
      <c r="G37" s="35">
        <f t="shared" si="3"/>
        <v>-4053612</v>
      </c>
      <c r="H37" s="36">
        <f t="shared" si="3"/>
        <v>-4053612</v>
      </c>
      <c r="I37" s="38">
        <f t="shared" si="3"/>
        <v>70592621</v>
      </c>
      <c r="J37" s="39">
        <f t="shared" si="3"/>
        <v>-7450008</v>
      </c>
      <c r="K37" s="35">
        <f t="shared" si="3"/>
        <v>-15242724</v>
      </c>
      <c r="L37" s="36">
        <f t="shared" si="3"/>
        <v>-23378328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81455678</v>
      </c>
      <c r="D44" s="35">
        <f t="shared" ref="D44:L44" si="5">+D37+D43</f>
        <v>90082193</v>
      </c>
      <c r="E44" s="36">
        <f t="shared" si="5"/>
        <v>79275411</v>
      </c>
      <c r="F44" s="37">
        <f t="shared" si="5"/>
        <v>-4053612</v>
      </c>
      <c r="G44" s="35">
        <f t="shared" si="5"/>
        <v>-4053612</v>
      </c>
      <c r="H44" s="36">
        <f t="shared" si="5"/>
        <v>-4053612</v>
      </c>
      <c r="I44" s="38">
        <f t="shared" si="5"/>
        <v>70592621</v>
      </c>
      <c r="J44" s="39">
        <f t="shared" si="5"/>
        <v>-7450008</v>
      </c>
      <c r="K44" s="35">
        <f t="shared" si="5"/>
        <v>-15242724</v>
      </c>
      <c r="L44" s="36">
        <f t="shared" si="5"/>
        <v>-23378328</v>
      </c>
    </row>
    <row r="45" spans="1:12" x14ac:dyDescent="0.25">
      <c r="A45" s="47" t="s">
        <v>62</v>
      </c>
      <c r="B45" s="48" t="s">
        <v>63</v>
      </c>
      <c r="C45" s="49">
        <f>+C26-C44</f>
        <v>295502549</v>
      </c>
      <c r="D45" s="49">
        <f t="shared" ref="D45:L45" si="6">+D26-D44</f>
        <v>310819601</v>
      </c>
      <c r="E45" s="50">
        <f t="shared" si="6"/>
        <v>332206948</v>
      </c>
      <c r="F45" s="51">
        <f t="shared" si="6"/>
        <v>24356256</v>
      </c>
      <c r="G45" s="49">
        <f t="shared" si="6"/>
        <v>24356256</v>
      </c>
      <c r="H45" s="50">
        <f t="shared" si="6"/>
        <v>24356256</v>
      </c>
      <c r="I45" s="52">
        <f t="shared" si="6"/>
        <v>379913128</v>
      </c>
      <c r="J45" s="53">
        <f t="shared" si="6"/>
        <v>28546032</v>
      </c>
      <c r="K45" s="49">
        <f t="shared" si="6"/>
        <v>58460268</v>
      </c>
      <c r="L45" s="50">
        <f t="shared" si="6"/>
        <v>89377140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36963626</v>
      </c>
      <c r="D47" s="23">
        <v>64541954</v>
      </c>
      <c r="E47" s="24">
        <v>69314381</v>
      </c>
      <c r="F47" s="25">
        <v>24356256</v>
      </c>
      <c r="G47" s="23">
        <v>24356256</v>
      </c>
      <c r="H47" s="24">
        <v>24356256</v>
      </c>
      <c r="I47" s="26">
        <v>83365460</v>
      </c>
      <c r="J47" s="27">
        <v>28546032</v>
      </c>
      <c r="K47" s="23">
        <v>58460268</v>
      </c>
      <c r="L47" s="24">
        <v>89377140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36963626</v>
      </c>
      <c r="D50" s="56">
        <f t="shared" ref="D50:L50" si="7">SUM(D47:D49)</f>
        <v>64541954</v>
      </c>
      <c r="E50" s="57">
        <f t="shared" si="7"/>
        <v>69314381</v>
      </c>
      <c r="F50" s="58">
        <f t="shared" si="7"/>
        <v>24356256</v>
      </c>
      <c r="G50" s="56">
        <f t="shared" si="7"/>
        <v>24356256</v>
      </c>
      <c r="H50" s="57">
        <f t="shared" si="7"/>
        <v>24356256</v>
      </c>
      <c r="I50" s="59">
        <f t="shared" si="7"/>
        <v>83365460</v>
      </c>
      <c r="J50" s="60">
        <f t="shared" si="7"/>
        <v>28546032</v>
      </c>
      <c r="K50" s="56">
        <f t="shared" si="7"/>
        <v>58460268</v>
      </c>
      <c r="L50" s="57">
        <f t="shared" si="7"/>
        <v>89377140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-3254078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-3254078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-3254078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-3254078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-280000</v>
      </c>
      <c r="F6" s="25">
        <v>-38553744</v>
      </c>
      <c r="G6" s="23">
        <v>9498161</v>
      </c>
      <c r="H6" s="24">
        <v>9498161</v>
      </c>
      <c r="I6" s="26">
        <v>0</v>
      </c>
      <c r="J6" s="27">
        <v>3337164</v>
      </c>
      <c r="K6" s="23">
        <v>44109549</v>
      </c>
      <c r="L6" s="24">
        <v>47923351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20072710</v>
      </c>
      <c r="G7" s="23">
        <v>20072710</v>
      </c>
      <c r="H7" s="24">
        <v>20072710</v>
      </c>
      <c r="I7" s="26">
        <v>0</v>
      </c>
      <c r="J7" s="27">
        <v>19099550</v>
      </c>
      <c r="K7" s="23">
        <v>22305667</v>
      </c>
      <c r="L7" s="24">
        <v>25053219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7689334</v>
      </c>
      <c r="F10" s="25">
        <v>-8700000</v>
      </c>
      <c r="G10" s="23">
        <v>-9200000</v>
      </c>
      <c r="H10" s="24">
        <v>-9200000</v>
      </c>
      <c r="I10" s="26">
        <v>974107</v>
      </c>
      <c r="J10" s="27">
        <v>-33527644</v>
      </c>
      <c r="K10" s="23">
        <v>-35072890</v>
      </c>
      <c r="L10" s="24">
        <v>-35969991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12021738</v>
      </c>
      <c r="G11" s="30">
        <v>5949750</v>
      </c>
      <c r="H11" s="31">
        <v>5949750</v>
      </c>
      <c r="I11" s="26">
        <v>0</v>
      </c>
      <c r="J11" s="32">
        <v>1588539</v>
      </c>
      <c r="K11" s="30">
        <v>1660023</v>
      </c>
      <c r="L11" s="31">
        <v>1701524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7409334</v>
      </c>
      <c r="F13" s="37">
        <f t="shared" si="0"/>
        <v>-15159296</v>
      </c>
      <c r="G13" s="35">
        <f t="shared" si="0"/>
        <v>26320621</v>
      </c>
      <c r="H13" s="36">
        <f t="shared" si="0"/>
        <v>26320621</v>
      </c>
      <c r="I13" s="38">
        <f t="shared" si="0"/>
        <v>974107</v>
      </c>
      <c r="J13" s="39">
        <f t="shared" si="0"/>
        <v>-9502391</v>
      </c>
      <c r="K13" s="35">
        <f t="shared" si="0"/>
        <v>33002349</v>
      </c>
      <c r="L13" s="36">
        <f t="shared" si="0"/>
        <v>38708103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10495833</v>
      </c>
      <c r="D17" s="23">
        <v>10495833</v>
      </c>
      <c r="E17" s="24">
        <v>-947479</v>
      </c>
      <c r="F17" s="29">
        <v>40479918</v>
      </c>
      <c r="G17" s="30">
        <v>-500000</v>
      </c>
      <c r="H17" s="31">
        <v>-500000</v>
      </c>
      <c r="I17" s="26">
        <v>7980569</v>
      </c>
      <c r="J17" s="32">
        <v>31752769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10495833</v>
      </c>
      <c r="D25" s="41">
        <f t="shared" ref="D25:L25" si="1">SUM(D15:D24)</f>
        <v>10495833</v>
      </c>
      <c r="E25" s="42">
        <f t="shared" si="1"/>
        <v>-947479</v>
      </c>
      <c r="F25" s="43">
        <f t="shared" si="1"/>
        <v>40479918</v>
      </c>
      <c r="G25" s="41">
        <f t="shared" si="1"/>
        <v>-500000</v>
      </c>
      <c r="H25" s="42">
        <f t="shared" si="1"/>
        <v>-500000</v>
      </c>
      <c r="I25" s="44">
        <f t="shared" si="1"/>
        <v>7980569</v>
      </c>
      <c r="J25" s="45">
        <f t="shared" si="1"/>
        <v>31752769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10495833</v>
      </c>
      <c r="D26" s="35">
        <f t="shared" ref="D26:L26" si="2">+D13+D25</f>
        <v>10495833</v>
      </c>
      <c r="E26" s="36">
        <f t="shared" si="2"/>
        <v>6461855</v>
      </c>
      <c r="F26" s="37">
        <f t="shared" si="2"/>
        <v>25320622</v>
      </c>
      <c r="G26" s="35">
        <f t="shared" si="2"/>
        <v>25820621</v>
      </c>
      <c r="H26" s="36">
        <f t="shared" si="2"/>
        <v>25820621</v>
      </c>
      <c r="I26" s="38">
        <f t="shared" si="2"/>
        <v>8954676</v>
      </c>
      <c r="J26" s="39">
        <f t="shared" si="2"/>
        <v>22250378</v>
      </c>
      <c r="K26" s="35">
        <f t="shared" si="2"/>
        <v>33002349</v>
      </c>
      <c r="L26" s="36">
        <f t="shared" si="2"/>
        <v>38708103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-3491084</v>
      </c>
      <c r="F33" s="25">
        <v>0</v>
      </c>
      <c r="G33" s="23">
        <v>0</v>
      </c>
      <c r="H33" s="24">
        <v>0</v>
      </c>
      <c r="I33" s="26">
        <v>21224000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5854599</v>
      </c>
      <c r="G35" s="23">
        <v>5854599</v>
      </c>
      <c r="H35" s="24">
        <v>5854599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-3491084</v>
      </c>
      <c r="F37" s="37">
        <f t="shared" si="3"/>
        <v>5854599</v>
      </c>
      <c r="G37" s="35">
        <f t="shared" si="3"/>
        <v>5854599</v>
      </c>
      <c r="H37" s="36">
        <f t="shared" si="3"/>
        <v>5854599</v>
      </c>
      <c r="I37" s="38">
        <f t="shared" si="3"/>
        <v>21224000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-3491084</v>
      </c>
      <c r="F44" s="37">
        <f t="shared" si="5"/>
        <v>5854599</v>
      </c>
      <c r="G44" s="35">
        <f t="shared" si="5"/>
        <v>5854599</v>
      </c>
      <c r="H44" s="36">
        <f t="shared" si="5"/>
        <v>5854599</v>
      </c>
      <c r="I44" s="38">
        <f t="shared" si="5"/>
        <v>21224000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10495833</v>
      </c>
      <c r="D45" s="49">
        <f t="shared" ref="D45:L45" si="6">+D26-D44</f>
        <v>10495833</v>
      </c>
      <c r="E45" s="50">
        <f t="shared" si="6"/>
        <v>9952939</v>
      </c>
      <c r="F45" s="51">
        <f t="shared" si="6"/>
        <v>19466023</v>
      </c>
      <c r="G45" s="49">
        <f t="shared" si="6"/>
        <v>19966022</v>
      </c>
      <c r="H45" s="50">
        <f t="shared" si="6"/>
        <v>19966022</v>
      </c>
      <c r="I45" s="52">
        <f t="shared" si="6"/>
        <v>-12269324</v>
      </c>
      <c r="J45" s="53">
        <f t="shared" si="6"/>
        <v>22250378</v>
      </c>
      <c r="K45" s="49">
        <f t="shared" si="6"/>
        <v>33002349</v>
      </c>
      <c r="L45" s="50">
        <f t="shared" si="6"/>
        <v>38708103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811156</v>
      </c>
      <c r="K47" s="23">
        <v>811156</v>
      </c>
      <c r="L47" s="24">
        <v>811156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811156</v>
      </c>
      <c r="K50" s="56">
        <f t="shared" si="7"/>
        <v>811156</v>
      </c>
      <c r="L50" s="57">
        <f t="shared" si="7"/>
        <v>811156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-82815113</v>
      </c>
      <c r="G6" s="23">
        <v>-82815113</v>
      </c>
      <c r="H6" s="24">
        <v>-82815113</v>
      </c>
      <c r="I6" s="26">
        <v>0</v>
      </c>
      <c r="J6" s="27">
        <v>3428628</v>
      </c>
      <c r="K6" s="23">
        <v>3239157</v>
      </c>
      <c r="L6" s="24">
        <v>4372211</v>
      </c>
    </row>
    <row r="7" spans="1:12" x14ac:dyDescent="0.25">
      <c r="A7" s="28" t="s">
        <v>22</v>
      </c>
      <c r="B7" s="22" t="s">
        <v>9</v>
      </c>
      <c r="C7" s="23">
        <v>-6442435</v>
      </c>
      <c r="D7" s="23">
        <v>-1982429</v>
      </c>
      <c r="E7" s="24">
        <v>-6002624</v>
      </c>
      <c r="F7" s="25">
        <v>2722172</v>
      </c>
      <c r="G7" s="23">
        <v>2722172</v>
      </c>
      <c r="H7" s="24">
        <v>2722172</v>
      </c>
      <c r="I7" s="26">
        <v>-5309672</v>
      </c>
      <c r="J7" s="27">
        <v>-4850005</v>
      </c>
      <c r="K7" s="23">
        <v>-5301389</v>
      </c>
      <c r="L7" s="24">
        <v>-5306458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86113</v>
      </c>
      <c r="D10" s="23">
        <v>158278</v>
      </c>
      <c r="E10" s="24">
        <v>50369</v>
      </c>
      <c r="F10" s="25">
        <v>0</v>
      </c>
      <c r="G10" s="23">
        <v>0</v>
      </c>
      <c r="H10" s="24">
        <v>0</v>
      </c>
      <c r="I10" s="26">
        <v>80167</v>
      </c>
      <c r="J10" s="27">
        <v>1</v>
      </c>
      <c r="K10" s="23">
        <v>1</v>
      </c>
      <c r="L10" s="24">
        <v>1</v>
      </c>
    </row>
    <row r="11" spans="1:12" x14ac:dyDescent="0.25">
      <c r="A11" s="28" t="s">
        <v>27</v>
      </c>
      <c r="B11" s="22" t="s">
        <v>19</v>
      </c>
      <c r="C11" s="23">
        <v>3679</v>
      </c>
      <c r="D11" s="23">
        <v>0</v>
      </c>
      <c r="E11" s="24">
        <v>0</v>
      </c>
      <c r="F11" s="29">
        <v>12554399</v>
      </c>
      <c r="G11" s="30">
        <v>12554399</v>
      </c>
      <c r="H11" s="31">
        <v>12554399</v>
      </c>
      <c r="I11" s="26">
        <v>0</v>
      </c>
      <c r="J11" s="32">
        <v>10121700</v>
      </c>
      <c r="K11" s="30">
        <v>10674354</v>
      </c>
      <c r="L11" s="31">
        <v>11074313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-6352643</v>
      </c>
      <c r="D13" s="35">
        <f t="shared" ref="D13:L13" si="0">SUM(D6:D12)</f>
        <v>-1824151</v>
      </c>
      <c r="E13" s="36">
        <f t="shared" si="0"/>
        <v>-5952255</v>
      </c>
      <c r="F13" s="37">
        <f t="shared" si="0"/>
        <v>-67538542</v>
      </c>
      <c r="G13" s="35">
        <f t="shared" si="0"/>
        <v>-67538542</v>
      </c>
      <c r="H13" s="36">
        <f t="shared" si="0"/>
        <v>-67538542</v>
      </c>
      <c r="I13" s="38">
        <f t="shared" si="0"/>
        <v>-5229505</v>
      </c>
      <c r="J13" s="39">
        <f t="shared" si="0"/>
        <v>8700324</v>
      </c>
      <c r="K13" s="35">
        <f t="shared" si="0"/>
        <v>8612123</v>
      </c>
      <c r="L13" s="36">
        <f t="shared" si="0"/>
        <v>10140067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54646735</v>
      </c>
      <c r="D17" s="23">
        <v>80693963</v>
      </c>
      <c r="E17" s="24">
        <v>142514192</v>
      </c>
      <c r="F17" s="29">
        <v>79420464</v>
      </c>
      <c r="G17" s="30">
        <v>79420464</v>
      </c>
      <c r="H17" s="31">
        <v>79420464</v>
      </c>
      <c r="I17" s="26">
        <v>156269010</v>
      </c>
      <c r="J17" s="32">
        <v>-12087227</v>
      </c>
      <c r="K17" s="30">
        <v>-12631629</v>
      </c>
      <c r="L17" s="31">
        <v>-13199577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54646735</v>
      </c>
      <c r="D25" s="41">
        <f t="shared" ref="D25:L25" si="1">SUM(D15:D24)</f>
        <v>80693963</v>
      </c>
      <c r="E25" s="42">
        <f t="shared" si="1"/>
        <v>142514192</v>
      </c>
      <c r="F25" s="43">
        <f t="shared" si="1"/>
        <v>79420464</v>
      </c>
      <c r="G25" s="41">
        <f t="shared" si="1"/>
        <v>79420464</v>
      </c>
      <c r="H25" s="42">
        <f t="shared" si="1"/>
        <v>79420464</v>
      </c>
      <c r="I25" s="44">
        <f t="shared" si="1"/>
        <v>156269010</v>
      </c>
      <c r="J25" s="45">
        <f t="shared" si="1"/>
        <v>-12087227</v>
      </c>
      <c r="K25" s="41">
        <f t="shared" si="1"/>
        <v>-12631629</v>
      </c>
      <c r="L25" s="42">
        <f t="shared" si="1"/>
        <v>-13199577</v>
      </c>
    </row>
    <row r="26" spans="1:12" x14ac:dyDescent="0.25">
      <c r="A26" s="33" t="s">
        <v>42</v>
      </c>
      <c r="B26" s="34" t="s">
        <v>19</v>
      </c>
      <c r="C26" s="35">
        <f>+C13+C25</f>
        <v>48294092</v>
      </c>
      <c r="D26" s="35">
        <f t="shared" ref="D26:L26" si="2">+D13+D25</f>
        <v>78869812</v>
      </c>
      <c r="E26" s="36">
        <f t="shared" si="2"/>
        <v>136561937</v>
      </c>
      <c r="F26" s="37">
        <f t="shared" si="2"/>
        <v>11881922</v>
      </c>
      <c r="G26" s="35">
        <f t="shared" si="2"/>
        <v>11881922</v>
      </c>
      <c r="H26" s="36">
        <f t="shared" si="2"/>
        <v>11881922</v>
      </c>
      <c r="I26" s="38">
        <f t="shared" si="2"/>
        <v>151039505</v>
      </c>
      <c r="J26" s="39">
        <f t="shared" si="2"/>
        <v>-3386903</v>
      </c>
      <c r="K26" s="35">
        <f t="shared" si="2"/>
        <v>-4019506</v>
      </c>
      <c r="L26" s="36">
        <f t="shared" si="2"/>
        <v>-3059510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-1765</v>
      </c>
      <c r="D31" s="23">
        <v>98864</v>
      </c>
      <c r="E31" s="24">
        <v>98123</v>
      </c>
      <c r="F31" s="25">
        <v>0</v>
      </c>
      <c r="G31" s="23">
        <v>0</v>
      </c>
      <c r="H31" s="24">
        <v>0</v>
      </c>
      <c r="I31" s="26">
        <v>97062</v>
      </c>
      <c r="J31" s="27">
        <v>2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499098</v>
      </c>
      <c r="F32" s="25">
        <v>43231690</v>
      </c>
      <c r="G32" s="23">
        <v>43231689</v>
      </c>
      <c r="H32" s="24">
        <v>43231689</v>
      </c>
      <c r="I32" s="26">
        <v>2089744</v>
      </c>
      <c r="J32" s="27">
        <v>95702196</v>
      </c>
      <c r="K32" s="23">
        <v>100008784</v>
      </c>
      <c r="L32" s="24">
        <v>104509180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-486427</v>
      </c>
      <c r="K35" s="23">
        <v>-538580</v>
      </c>
      <c r="L35" s="24">
        <v>-532207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-1765</v>
      </c>
      <c r="D37" s="35">
        <f t="shared" ref="D37:L37" si="3">SUM(D29:D36)</f>
        <v>98864</v>
      </c>
      <c r="E37" s="36">
        <f t="shared" si="3"/>
        <v>597221</v>
      </c>
      <c r="F37" s="37">
        <f t="shared" si="3"/>
        <v>43231690</v>
      </c>
      <c r="G37" s="35">
        <f t="shared" si="3"/>
        <v>43231689</v>
      </c>
      <c r="H37" s="36">
        <f t="shared" si="3"/>
        <v>43231689</v>
      </c>
      <c r="I37" s="38">
        <f t="shared" si="3"/>
        <v>2186806</v>
      </c>
      <c r="J37" s="39">
        <f t="shared" si="3"/>
        <v>95215771</v>
      </c>
      <c r="K37" s="35">
        <f t="shared" si="3"/>
        <v>99470204</v>
      </c>
      <c r="L37" s="36">
        <f t="shared" si="3"/>
        <v>103976973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-1765</v>
      </c>
      <c r="D44" s="35">
        <f t="shared" ref="D44:L44" si="5">+D37+D43</f>
        <v>98864</v>
      </c>
      <c r="E44" s="36">
        <f t="shared" si="5"/>
        <v>597221</v>
      </c>
      <c r="F44" s="37">
        <f t="shared" si="5"/>
        <v>43231690</v>
      </c>
      <c r="G44" s="35">
        <f t="shared" si="5"/>
        <v>43231689</v>
      </c>
      <c r="H44" s="36">
        <f t="shared" si="5"/>
        <v>43231689</v>
      </c>
      <c r="I44" s="38">
        <f t="shared" si="5"/>
        <v>2186806</v>
      </c>
      <c r="J44" s="39">
        <f t="shared" si="5"/>
        <v>95215771</v>
      </c>
      <c r="K44" s="35">
        <f t="shared" si="5"/>
        <v>99470204</v>
      </c>
      <c r="L44" s="36">
        <f t="shared" si="5"/>
        <v>103976973</v>
      </c>
    </row>
    <row r="45" spans="1:12" x14ac:dyDescent="0.25">
      <c r="A45" s="47" t="s">
        <v>62</v>
      </c>
      <c r="B45" s="48" t="s">
        <v>63</v>
      </c>
      <c r="C45" s="49">
        <f>+C26-C44</f>
        <v>48295857</v>
      </c>
      <c r="D45" s="49">
        <f t="shared" ref="D45:L45" si="6">+D26-D44</f>
        <v>78770948</v>
      </c>
      <c r="E45" s="50">
        <f t="shared" si="6"/>
        <v>135964716</v>
      </c>
      <c r="F45" s="51">
        <f t="shared" si="6"/>
        <v>-31349768</v>
      </c>
      <c r="G45" s="49">
        <f t="shared" si="6"/>
        <v>-31349767</v>
      </c>
      <c r="H45" s="50">
        <f t="shared" si="6"/>
        <v>-31349767</v>
      </c>
      <c r="I45" s="52">
        <f t="shared" si="6"/>
        <v>148852699</v>
      </c>
      <c r="J45" s="53">
        <f t="shared" si="6"/>
        <v>-98602674</v>
      </c>
      <c r="K45" s="49">
        <f t="shared" si="6"/>
        <v>-103489710</v>
      </c>
      <c r="L45" s="50">
        <f t="shared" si="6"/>
        <v>-107036483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-88371362</v>
      </c>
      <c r="D6" s="23">
        <v>-181828665</v>
      </c>
      <c r="E6" s="24">
        <v>-270351945</v>
      </c>
      <c r="F6" s="25">
        <v>-8365973</v>
      </c>
      <c r="G6" s="23">
        <v>-4373363</v>
      </c>
      <c r="H6" s="24">
        <v>-4373363</v>
      </c>
      <c r="I6" s="26">
        <v>-386026238</v>
      </c>
      <c r="J6" s="27">
        <v>9456328</v>
      </c>
      <c r="K6" s="23">
        <v>25798510</v>
      </c>
      <c r="L6" s="24">
        <v>43247360</v>
      </c>
    </row>
    <row r="7" spans="1:12" x14ac:dyDescent="0.25">
      <c r="A7" s="28" t="s">
        <v>22</v>
      </c>
      <c r="B7" s="22" t="s">
        <v>9</v>
      </c>
      <c r="C7" s="23">
        <v>11307724</v>
      </c>
      <c r="D7" s="23">
        <v>12192058</v>
      </c>
      <c r="E7" s="24">
        <v>13543893</v>
      </c>
      <c r="F7" s="25">
        <v>-2168667</v>
      </c>
      <c r="G7" s="23">
        <v>-4673117</v>
      </c>
      <c r="H7" s="24">
        <v>-4673117</v>
      </c>
      <c r="I7" s="26">
        <v>16004930</v>
      </c>
      <c r="J7" s="27">
        <v>-14278198</v>
      </c>
      <c r="K7" s="23">
        <v>-24813333</v>
      </c>
      <c r="L7" s="24">
        <v>-34495810</v>
      </c>
    </row>
    <row r="8" spans="1:12" x14ac:dyDescent="0.25">
      <c r="A8" s="28" t="s">
        <v>23</v>
      </c>
      <c r="B8" s="22" t="s">
        <v>9</v>
      </c>
      <c r="C8" s="23">
        <v>-4400468</v>
      </c>
      <c r="D8" s="23">
        <v>11879300</v>
      </c>
      <c r="E8" s="24">
        <v>22759219</v>
      </c>
      <c r="F8" s="25">
        <v>0</v>
      </c>
      <c r="G8" s="23">
        <v>0</v>
      </c>
      <c r="H8" s="24">
        <v>0</v>
      </c>
      <c r="I8" s="26">
        <v>22759219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52272</v>
      </c>
      <c r="D10" s="23">
        <v>-1802657</v>
      </c>
      <c r="E10" s="24">
        <v>-3823012</v>
      </c>
      <c r="F10" s="25">
        <v>3225384</v>
      </c>
      <c r="G10" s="23">
        <v>2786750</v>
      </c>
      <c r="H10" s="24">
        <v>2786750</v>
      </c>
      <c r="I10" s="26">
        <v>-4462736</v>
      </c>
      <c r="J10" s="27">
        <v>1534750</v>
      </c>
      <c r="K10" s="23">
        <v>220150</v>
      </c>
      <c r="L10" s="24">
        <v>-1173326</v>
      </c>
    </row>
    <row r="11" spans="1:12" x14ac:dyDescent="0.25">
      <c r="A11" s="28" t="s">
        <v>27</v>
      </c>
      <c r="B11" s="22" t="s">
        <v>19</v>
      </c>
      <c r="C11" s="23">
        <v>1509552</v>
      </c>
      <c r="D11" s="23">
        <v>1655181</v>
      </c>
      <c r="E11" s="24">
        <v>1973809</v>
      </c>
      <c r="F11" s="29">
        <v>0</v>
      </c>
      <c r="G11" s="30">
        <v>0</v>
      </c>
      <c r="H11" s="31">
        <v>0</v>
      </c>
      <c r="I11" s="26">
        <v>2725999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-58722</v>
      </c>
      <c r="D12" s="23">
        <v>-88234</v>
      </c>
      <c r="E12" s="24">
        <v>-88234</v>
      </c>
      <c r="F12" s="25">
        <v>0</v>
      </c>
      <c r="G12" s="23">
        <v>0</v>
      </c>
      <c r="H12" s="24">
        <v>0</v>
      </c>
      <c r="I12" s="26">
        <v>-88234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-79961004</v>
      </c>
      <c r="D13" s="35">
        <f t="shared" ref="D13:L13" si="0">SUM(D6:D12)</f>
        <v>-157993017</v>
      </c>
      <c r="E13" s="36">
        <f t="shared" si="0"/>
        <v>-235986270</v>
      </c>
      <c r="F13" s="37">
        <f t="shared" si="0"/>
        <v>-7309256</v>
      </c>
      <c r="G13" s="35">
        <f t="shared" si="0"/>
        <v>-6259730</v>
      </c>
      <c r="H13" s="36">
        <f t="shared" si="0"/>
        <v>-6259730</v>
      </c>
      <c r="I13" s="38">
        <f t="shared" si="0"/>
        <v>-349087060</v>
      </c>
      <c r="J13" s="39">
        <f t="shared" si="0"/>
        <v>-3287120</v>
      </c>
      <c r="K13" s="35">
        <f t="shared" si="0"/>
        <v>1205327</v>
      </c>
      <c r="L13" s="36">
        <f t="shared" si="0"/>
        <v>7578224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10859526</v>
      </c>
      <c r="D17" s="23">
        <v>59217537</v>
      </c>
      <c r="E17" s="24">
        <v>59325473</v>
      </c>
      <c r="F17" s="29">
        <v>18865287</v>
      </c>
      <c r="G17" s="30">
        <v>-1430000</v>
      </c>
      <c r="H17" s="31">
        <v>-1430000</v>
      </c>
      <c r="I17" s="26">
        <v>82906237</v>
      </c>
      <c r="J17" s="32">
        <v>-2860000</v>
      </c>
      <c r="K17" s="30">
        <v>-4286500</v>
      </c>
      <c r="L17" s="31">
        <v>-5708590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10859526</v>
      </c>
      <c r="D25" s="41">
        <f t="shared" ref="D25:L25" si="1">SUM(D15:D24)</f>
        <v>59217537</v>
      </c>
      <c r="E25" s="42">
        <f t="shared" si="1"/>
        <v>59325473</v>
      </c>
      <c r="F25" s="43">
        <f t="shared" si="1"/>
        <v>18865287</v>
      </c>
      <c r="G25" s="41">
        <f t="shared" si="1"/>
        <v>-1430000</v>
      </c>
      <c r="H25" s="42">
        <f t="shared" si="1"/>
        <v>-1430000</v>
      </c>
      <c r="I25" s="44">
        <f t="shared" si="1"/>
        <v>82906237</v>
      </c>
      <c r="J25" s="45">
        <f t="shared" si="1"/>
        <v>-2860000</v>
      </c>
      <c r="K25" s="41">
        <f t="shared" si="1"/>
        <v>-4286500</v>
      </c>
      <c r="L25" s="42">
        <f t="shared" si="1"/>
        <v>-5708590</v>
      </c>
    </row>
    <row r="26" spans="1:12" x14ac:dyDescent="0.25">
      <c r="A26" s="33" t="s">
        <v>42</v>
      </c>
      <c r="B26" s="34" t="s">
        <v>19</v>
      </c>
      <c r="C26" s="35">
        <f>+C13+C25</f>
        <v>-69101478</v>
      </c>
      <c r="D26" s="35">
        <f t="shared" ref="D26:L26" si="2">+D13+D25</f>
        <v>-98775480</v>
      </c>
      <c r="E26" s="36">
        <f t="shared" si="2"/>
        <v>-176660797</v>
      </c>
      <c r="F26" s="37">
        <f t="shared" si="2"/>
        <v>11556031</v>
      </c>
      <c r="G26" s="35">
        <f t="shared" si="2"/>
        <v>-7689730</v>
      </c>
      <c r="H26" s="36">
        <f t="shared" si="2"/>
        <v>-7689730</v>
      </c>
      <c r="I26" s="38">
        <f t="shared" si="2"/>
        <v>-266180823</v>
      </c>
      <c r="J26" s="39">
        <f t="shared" si="2"/>
        <v>-6147120</v>
      </c>
      <c r="K26" s="35">
        <f t="shared" si="2"/>
        <v>-3081173</v>
      </c>
      <c r="L26" s="36">
        <f t="shared" si="2"/>
        <v>1869634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133778</v>
      </c>
      <c r="D31" s="23">
        <v>165945</v>
      </c>
      <c r="E31" s="24">
        <v>174542</v>
      </c>
      <c r="F31" s="25">
        <v>0</v>
      </c>
      <c r="G31" s="23">
        <v>0</v>
      </c>
      <c r="H31" s="24">
        <v>0</v>
      </c>
      <c r="I31" s="26">
        <v>172443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-64191323</v>
      </c>
      <c r="D32" s="23">
        <v>-65989384</v>
      </c>
      <c r="E32" s="24">
        <v>-63813587</v>
      </c>
      <c r="F32" s="25">
        <v>1580588</v>
      </c>
      <c r="G32" s="23">
        <v>-15441762</v>
      </c>
      <c r="H32" s="24">
        <v>-15441762</v>
      </c>
      <c r="I32" s="26">
        <v>-58037162</v>
      </c>
      <c r="J32" s="27">
        <v>-16693762</v>
      </c>
      <c r="K32" s="23">
        <v>-19549802</v>
      </c>
      <c r="L32" s="24">
        <v>-20943281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20516</v>
      </c>
      <c r="E33" s="24">
        <v>3982609</v>
      </c>
      <c r="F33" s="25">
        <v>-5154000</v>
      </c>
      <c r="G33" s="23">
        <v>0</v>
      </c>
      <c r="H33" s="24">
        <v>0</v>
      </c>
      <c r="I33" s="26">
        <v>0</v>
      </c>
      <c r="J33" s="27">
        <v>150000</v>
      </c>
      <c r="K33" s="23">
        <v>150000</v>
      </c>
      <c r="L33" s="24">
        <v>150000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1432619</v>
      </c>
      <c r="D35" s="23">
        <v>1704474</v>
      </c>
      <c r="E35" s="24">
        <v>127859</v>
      </c>
      <c r="F35" s="25">
        <v>1210490</v>
      </c>
      <c r="G35" s="23">
        <v>1210490</v>
      </c>
      <c r="H35" s="24">
        <v>1210490</v>
      </c>
      <c r="I35" s="26">
        <v>446515</v>
      </c>
      <c r="J35" s="27">
        <v>2733825</v>
      </c>
      <c r="K35" s="23">
        <v>4347975</v>
      </c>
      <c r="L35" s="24">
        <v>6076551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-62624926</v>
      </c>
      <c r="D37" s="35">
        <f t="shared" ref="D37:L37" si="3">SUM(D29:D36)</f>
        <v>-64098449</v>
      </c>
      <c r="E37" s="36">
        <f t="shared" si="3"/>
        <v>-59528577</v>
      </c>
      <c r="F37" s="37">
        <f t="shared" si="3"/>
        <v>-2362922</v>
      </c>
      <c r="G37" s="35">
        <f t="shared" si="3"/>
        <v>-14231272</v>
      </c>
      <c r="H37" s="36">
        <f t="shared" si="3"/>
        <v>-14231272</v>
      </c>
      <c r="I37" s="38">
        <f t="shared" si="3"/>
        <v>-57418204</v>
      </c>
      <c r="J37" s="39">
        <f t="shared" si="3"/>
        <v>-13809937</v>
      </c>
      <c r="K37" s="35">
        <f t="shared" si="3"/>
        <v>-15051827</v>
      </c>
      <c r="L37" s="36">
        <f t="shared" si="3"/>
        <v>-14716730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-62624926</v>
      </c>
      <c r="D44" s="35">
        <f t="shared" ref="D44:L44" si="5">+D37+D43</f>
        <v>-64098449</v>
      </c>
      <c r="E44" s="36">
        <f t="shared" si="5"/>
        <v>-59528577</v>
      </c>
      <c r="F44" s="37">
        <f t="shared" si="5"/>
        <v>-2362922</v>
      </c>
      <c r="G44" s="35">
        <f t="shared" si="5"/>
        <v>-14231272</v>
      </c>
      <c r="H44" s="36">
        <f t="shared" si="5"/>
        <v>-14231272</v>
      </c>
      <c r="I44" s="38">
        <f t="shared" si="5"/>
        <v>-57418204</v>
      </c>
      <c r="J44" s="39">
        <f t="shared" si="5"/>
        <v>-13809937</v>
      </c>
      <c r="K44" s="35">
        <f t="shared" si="5"/>
        <v>-15051827</v>
      </c>
      <c r="L44" s="36">
        <f t="shared" si="5"/>
        <v>-14716730</v>
      </c>
    </row>
    <row r="45" spans="1:12" x14ac:dyDescent="0.25">
      <c r="A45" s="47" t="s">
        <v>62</v>
      </c>
      <c r="B45" s="48" t="s">
        <v>63</v>
      </c>
      <c r="C45" s="49">
        <f>+C26-C44</f>
        <v>-6476552</v>
      </c>
      <c r="D45" s="49">
        <f t="shared" ref="D45:L45" si="6">+D26-D44</f>
        <v>-34677031</v>
      </c>
      <c r="E45" s="50">
        <f t="shared" si="6"/>
        <v>-117132220</v>
      </c>
      <c r="F45" s="51">
        <f t="shared" si="6"/>
        <v>13918953</v>
      </c>
      <c r="G45" s="49">
        <f t="shared" si="6"/>
        <v>6541542</v>
      </c>
      <c r="H45" s="50">
        <f t="shared" si="6"/>
        <v>6541542</v>
      </c>
      <c r="I45" s="52">
        <f t="shared" si="6"/>
        <v>-208762619</v>
      </c>
      <c r="J45" s="53">
        <f t="shared" si="6"/>
        <v>7662817</v>
      </c>
      <c r="K45" s="49">
        <f t="shared" si="6"/>
        <v>11970654</v>
      </c>
      <c r="L45" s="50">
        <f t="shared" si="6"/>
        <v>16586364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-5328645</v>
      </c>
      <c r="E47" s="24">
        <v>-5213189</v>
      </c>
      <c r="F47" s="25">
        <v>8918953</v>
      </c>
      <c r="G47" s="23">
        <v>1541542</v>
      </c>
      <c r="H47" s="24">
        <v>1541542</v>
      </c>
      <c r="I47" s="26">
        <v>-5558748</v>
      </c>
      <c r="J47" s="27">
        <v>2812817</v>
      </c>
      <c r="K47" s="23">
        <v>7120653</v>
      </c>
      <c r="L47" s="24">
        <v>11736362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-5328645</v>
      </c>
      <c r="E50" s="57">
        <f t="shared" si="7"/>
        <v>-5213189</v>
      </c>
      <c r="F50" s="58">
        <f t="shared" si="7"/>
        <v>8918953</v>
      </c>
      <c r="G50" s="56">
        <f t="shared" si="7"/>
        <v>1541542</v>
      </c>
      <c r="H50" s="57">
        <f t="shared" si="7"/>
        <v>1541542</v>
      </c>
      <c r="I50" s="59">
        <f t="shared" si="7"/>
        <v>-5558748</v>
      </c>
      <c r="J50" s="60">
        <f t="shared" si="7"/>
        <v>2812817</v>
      </c>
      <c r="K50" s="56">
        <f t="shared" si="7"/>
        <v>7120653</v>
      </c>
      <c r="L50" s="57">
        <f t="shared" si="7"/>
        <v>11736362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348661125</v>
      </c>
      <c r="D7" s="23">
        <v>382566203</v>
      </c>
      <c r="E7" s="24">
        <v>718950401</v>
      </c>
      <c r="F7" s="25">
        <v>3392235605</v>
      </c>
      <c r="G7" s="23">
        <v>3392235605</v>
      </c>
      <c r="H7" s="24">
        <v>3392235605</v>
      </c>
      <c r="I7" s="26">
        <v>663227035</v>
      </c>
      <c r="J7" s="27">
        <v>683949893</v>
      </c>
      <c r="K7" s="23">
        <v>6264849748</v>
      </c>
      <c r="L7" s="24">
        <v>6640740733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198191</v>
      </c>
      <c r="F10" s="25">
        <v>0</v>
      </c>
      <c r="G10" s="23">
        <v>-715827147</v>
      </c>
      <c r="H10" s="24">
        <v>-715827147</v>
      </c>
      <c r="I10" s="26">
        <v>-1520184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348661125</v>
      </c>
      <c r="D13" s="35">
        <f t="shared" ref="D13:L13" si="0">SUM(D6:D12)</f>
        <v>382566203</v>
      </c>
      <c r="E13" s="36">
        <f t="shared" si="0"/>
        <v>719148592</v>
      </c>
      <c r="F13" s="37">
        <f t="shared" si="0"/>
        <v>3392235605</v>
      </c>
      <c r="G13" s="35">
        <f t="shared" si="0"/>
        <v>2676408458</v>
      </c>
      <c r="H13" s="36">
        <f t="shared" si="0"/>
        <v>2676408458</v>
      </c>
      <c r="I13" s="38">
        <f t="shared" si="0"/>
        <v>661706851</v>
      </c>
      <c r="J13" s="39">
        <f t="shared" si="0"/>
        <v>683949893</v>
      </c>
      <c r="K13" s="35">
        <f t="shared" si="0"/>
        <v>6264849748</v>
      </c>
      <c r="L13" s="36">
        <f t="shared" si="0"/>
        <v>6640740733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222679536</v>
      </c>
      <c r="D17" s="23">
        <v>217817899</v>
      </c>
      <c r="E17" s="24">
        <v>222408026</v>
      </c>
      <c r="F17" s="29">
        <v>2000000</v>
      </c>
      <c r="G17" s="30">
        <v>33004622</v>
      </c>
      <c r="H17" s="31">
        <v>33004622</v>
      </c>
      <c r="I17" s="26">
        <v>228908451</v>
      </c>
      <c r="J17" s="32">
        <v>1687889447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222679536</v>
      </c>
      <c r="D25" s="41">
        <f t="shared" ref="D25:L25" si="1">SUM(D15:D24)</f>
        <v>217817899</v>
      </c>
      <c r="E25" s="42">
        <f t="shared" si="1"/>
        <v>222408026</v>
      </c>
      <c r="F25" s="43">
        <f t="shared" si="1"/>
        <v>2000000</v>
      </c>
      <c r="G25" s="41">
        <f t="shared" si="1"/>
        <v>33004622</v>
      </c>
      <c r="H25" s="42">
        <f t="shared" si="1"/>
        <v>33004622</v>
      </c>
      <c r="I25" s="44">
        <f t="shared" si="1"/>
        <v>228908451</v>
      </c>
      <c r="J25" s="45">
        <f t="shared" si="1"/>
        <v>1687889447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571340661</v>
      </c>
      <c r="D26" s="35">
        <f t="shared" ref="D26:L26" si="2">+D13+D25</f>
        <v>600384102</v>
      </c>
      <c r="E26" s="36">
        <f t="shared" si="2"/>
        <v>941556618</v>
      </c>
      <c r="F26" s="37">
        <f t="shared" si="2"/>
        <v>3394235605</v>
      </c>
      <c r="G26" s="35">
        <f t="shared" si="2"/>
        <v>2709413080</v>
      </c>
      <c r="H26" s="36">
        <f t="shared" si="2"/>
        <v>2709413080</v>
      </c>
      <c r="I26" s="38">
        <f t="shared" si="2"/>
        <v>890615302</v>
      </c>
      <c r="J26" s="39">
        <f t="shared" si="2"/>
        <v>2371839340</v>
      </c>
      <c r="K26" s="35">
        <f t="shared" si="2"/>
        <v>6264849748</v>
      </c>
      <c r="L26" s="36">
        <f t="shared" si="2"/>
        <v>6640740733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36911286</v>
      </c>
      <c r="D31" s="23">
        <v>42223988</v>
      </c>
      <c r="E31" s="24">
        <v>44795791</v>
      </c>
      <c r="F31" s="25">
        <v>0</v>
      </c>
      <c r="G31" s="23">
        <v>0</v>
      </c>
      <c r="H31" s="24">
        <v>0</v>
      </c>
      <c r="I31" s="26">
        <v>49038236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203568969</v>
      </c>
      <c r="D35" s="23">
        <v>244247420</v>
      </c>
      <c r="E35" s="24">
        <v>298824974</v>
      </c>
      <c r="F35" s="25">
        <v>0</v>
      </c>
      <c r="G35" s="23">
        <v>0</v>
      </c>
      <c r="H35" s="24">
        <v>0</v>
      </c>
      <c r="I35" s="26">
        <v>312952291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240480255</v>
      </c>
      <c r="D37" s="35">
        <f t="shared" ref="D37:L37" si="3">SUM(D29:D36)</f>
        <v>286471408</v>
      </c>
      <c r="E37" s="36">
        <f t="shared" si="3"/>
        <v>343620765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361990527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240480255</v>
      </c>
      <c r="D44" s="35">
        <f t="shared" ref="D44:L44" si="5">+D37+D43</f>
        <v>286471408</v>
      </c>
      <c r="E44" s="36">
        <f t="shared" si="5"/>
        <v>343620765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361990527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330860406</v>
      </c>
      <c r="D45" s="49">
        <f t="shared" ref="D45:L45" si="6">+D26-D44</f>
        <v>313912694</v>
      </c>
      <c r="E45" s="50">
        <f t="shared" si="6"/>
        <v>597935853</v>
      </c>
      <c r="F45" s="51">
        <f t="shared" si="6"/>
        <v>3394235605</v>
      </c>
      <c r="G45" s="49">
        <f t="shared" si="6"/>
        <v>2709413080</v>
      </c>
      <c r="H45" s="50">
        <f t="shared" si="6"/>
        <v>2709413080</v>
      </c>
      <c r="I45" s="52">
        <f t="shared" si="6"/>
        <v>528624775</v>
      </c>
      <c r="J45" s="53">
        <f t="shared" si="6"/>
        <v>2371839340</v>
      </c>
      <c r="K45" s="49">
        <f t="shared" si="6"/>
        <v>6264849748</v>
      </c>
      <c r="L45" s="50">
        <f t="shared" si="6"/>
        <v>6640740733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-2302425232</v>
      </c>
      <c r="D47" s="23">
        <v>-2029495291</v>
      </c>
      <c r="E47" s="24">
        <v>-2553985866</v>
      </c>
      <c r="F47" s="25">
        <v>0</v>
      </c>
      <c r="G47" s="23">
        <v>0</v>
      </c>
      <c r="H47" s="24">
        <v>0</v>
      </c>
      <c r="I47" s="26">
        <v>-2971875527</v>
      </c>
      <c r="J47" s="27">
        <v>-6331202556</v>
      </c>
      <c r="K47" s="23">
        <v>-1184836812</v>
      </c>
      <c r="L47" s="24">
        <v>-627749681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-2302425232</v>
      </c>
      <c r="D50" s="56">
        <f t="shared" ref="D50:L50" si="7">SUM(D47:D49)</f>
        <v>-2029495291</v>
      </c>
      <c r="E50" s="57">
        <f t="shared" si="7"/>
        <v>-2553985866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-2971875527</v>
      </c>
      <c r="J50" s="60">
        <f t="shared" si="7"/>
        <v>-6331202556</v>
      </c>
      <c r="K50" s="56">
        <f t="shared" si="7"/>
        <v>-1184836812</v>
      </c>
      <c r="L50" s="57">
        <f t="shared" si="7"/>
        <v>-627749681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-34375656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9013811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-1748545</v>
      </c>
      <c r="D7" s="23">
        <v>0</v>
      </c>
      <c r="E7" s="24">
        <v>0</v>
      </c>
      <c r="F7" s="25">
        <v>110675224</v>
      </c>
      <c r="G7" s="23">
        <v>110675224</v>
      </c>
      <c r="H7" s="24">
        <v>110675224</v>
      </c>
      <c r="I7" s="26">
        <v>180850</v>
      </c>
      <c r="J7" s="27">
        <v>90114804</v>
      </c>
      <c r="K7" s="23">
        <v>90114806</v>
      </c>
      <c r="L7" s="24">
        <v>90114805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40646</v>
      </c>
      <c r="G10" s="23">
        <v>40646</v>
      </c>
      <c r="H10" s="24">
        <v>40646</v>
      </c>
      <c r="I10" s="26">
        <v>0</v>
      </c>
      <c r="J10" s="27">
        <v>40646</v>
      </c>
      <c r="K10" s="23">
        <v>40645</v>
      </c>
      <c r="L10" s="24">
        <v>40647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-36124201</v>
      </c>
      <c r="D13" s="35">
        <f t="shared" ref="D13:L13" si="0">SUM(D6:D12)</f>
        <v>0</v>
      </c>
      <c r="E13" s="36">
        <f t="shared" si="0"/>
        <v>0</v>
      </c>
      <c r="F13" s="37">
        <f t="shared" si="0"/>
        <v>110715870</v>
      </c>
      <c r="G13" s="35">
        <f t="shared" si="0"/>
        <v>110715870</v>
      </c>
      <c r="H13" s="36">
        <f t="shared" si="0"/>
        <v>110715870</v>
      </c>
      <c r="I13" s="38">
        <f t="shared" si="0"/>
        <v>9194661</v>
      </c>
      <c r="J13" s="39">
        <f t="shared" si="0"/>
        <v>90155450</v>
      </c>
      <c r="K13" s="35">
        <f t="shared" si="0"/>
        <v>90155451</v>
      </c>
      <c r="L13" s="36">
        <f t="shared" si="0"/>
        <v>90155452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-6900422</v>
      </c>
      <c r="D17" s="23">
        <v>0</v>
      </c>
      <c r="E17" s="24">
        <v>0</v>
      </c>
      <c r="F17" s="29">
        <v>224036690</v>
      </c>
      <c r="G17" s="30">
        <v>224036689</v>
      </c>
      <c r="H17" s="31">
        <v>224036689</v>
      </c>
      <c r="I17" s="26">
        <v>21923747</v>
      </c>
      <c r="J17" s="32">
        <v>229155759</v>
      </c>
      <c r="K17" s="30">
        <v>192866157</v>
      </c>
      <c r="L17" s="31">
        <v>191150428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-6900422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224036690</v>
      </c>
      <c r="G25" s="41">
        <f t="shared" si="1"/>
        <v>224036689</v>
      </c>
      <c r="H25" s="42">
        <f t="shared" si="1"/>
        <v>224036689</v>
      </c>
      <c r="I25" s="44">
        <f t="shared" si="1"/>
        <v>21923747</v>
      </c>
      <c r="J25" s="45">
        <f t="shared" si="1"/>
        <v>229155759</v>
      </c>
      <c r="K25" s="41">
        <f t="shared" si="1"/>
        <v>192866157</v>
      </c>
      <c r="L25" s="42">
        <f t="shared" si="1"/>
        <v>191150428</v>
      </c>
    </row>
    <row r="26" spans="1:12" x14ac:dyDescent="0.25">
      <c r="A26" s="33" t="s">
        <v>42</v>
      </c>
      <c r="B26" s="34" t="s">
        <v>19</v>
      </c>
      <c r="C26" s="35">
        <f>+C13+C25</f>
        <v>-43024623</v>
      </c>
      <c r="D26" s="35">
        <f t="shared" ref="D26:L26" si="2">+D13+D25</f>
        <v>0</v>
      </c>
      <c r="E26" s="36">
        <f t="shared" si="2"/>
        <v>0</v>
      </c>
      <c r="F26" s="37">
        <f t="shared" si="2"/>
        <v>334752560</v>
      </c>
      <c r="G26" s="35">
        <f t="shared" si="2"/>
        <v>334752559</v>
      </c>
      <c r="H26" s="36">
        <f t="shared" si="2"/>
        <v>334752559</v>
      </c>
      <c r="I26" s="38">
        <f t="shared" si="2"/>
        <v>31118408</v>
      </c>
      <c r="J26" s="39">
        <f t="shared" si="2"/>
        <v>319311209</v>
      </c>
      <c r="K26" s="35">
        <f t="shared" si="2"/>
        <v>283021608</v>
      </c>
      <c r="L26" s="36">
        <f t="shared" si="2"/>
        <v>281305880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165757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92417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19989680</v>
      </c>
      <c r="D32" s="23">
        <v>0</v>
      </c>
      <c r="E32" s="24">
        <v>0</v>
      </c>
      <c r="F32" s="25">
        <v>390592116</v>
      </c>
      <c r="G32" s="23">
        <v>335000000</v>
      </c>
      <c r="H32" s="24">
        <v>335000000</v>
      </c>
      <c r="I32" s="26">
        <v>86731059</v>
      </c>
      <c r="J32" s="27">
        <v>477849484</v>
      </c>
      <c r="K32" s="23">
        <v>436955146</v>
      </c>
      <c r="L32" s="24">
        <v>399667148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20155437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390592116</v>
      </c>
      <c r="G37" s="35">
        <f t="shared" si="3"/>
        <v>335000000</v>
      </c>
      <c r="H37" s="36">
        <f t="shared" si="3"/>
        <v>335000000</v>
      </c>
      <c r="I37" s="38">
        <f t="shared" si="3"/>
        <v>86823476</v>
      </c>
      <c r="J37" s="39">
        <f t="shared" si="3"/>
        <v>477849484</v>
      </c>
      <c r="K37" s="35">
        <f t="shared" si="3"/>
        <v>436955146</v>
      </c>
      <c r="L37" s="36">
        <f t="shared" si="3"/>
        <v>399667148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20155437</v>
      </c>
      <c r="D44" s="35">
        <f t="shared" ref="D44:L44" si="5">+D37+D43</f>
        <v>0</v>
      </c>
      <c r="E44" s="36">
        <f t="shared" si="5"/>
        <v>0</v>
      </c>
      <c r="F44" s="37">
        <f t="shared" si="5"/>
        <v>390592116</v>
      </c>
      <c r="G44" s="35">
        <f t="shared" si="5"/>
        <v>335000000</v>
      </c>
      <c r="H44" s="36">
        <f t="shared" si="5"/>
        <v>335000000</v>
      </c>
      <c r="I44" s="38">
        <f t="shared" si="5"/>
        <v>86823476</v>
      </c>
      <c r="J44" s="39">
        <f t="shared" si="5"/>
        <v>477849484</v>
      </c>
      <c r="K44" s="35">
        <f t="shared" si="5"/>
        <v>436955146</v>
      </c>
      <c r="L44" s="36">
        <f t="shared" si="5"/>
        <v>399667148</v>
      </c>
    </row>
    <row r="45" spans="1:12" x14ac:dyDescent="0.25">
      <c r="A45" s="47" t="s">
        <v>62</v>
      </c>
      <c r="B45" s="48" t="s">
        <v>63</v>
      </c>
      <c r="C45" s="49">
        <f>+C26-C44</f>
        <v>-63180060</v>
      </c>
      <c r="D45" s="49">
        <f t="shared" ref="D45:L45" si="6">+D26-D44</f>
        <v>0</v>
      </c>
      <c r="E45" s="50">
        <f t="shared" si="6"/>
        <v>0</v>
      </c>
      <c r="F45" s="51">
        <f t="shared" si="6"/>
        <v>-55839556</v>
      </c>
      <c r="G45" s="49">
        <f t="shared" si="6"/>
        <v>-247441</v>
      </c>
      <c r="H45" s="50">
        <f t="shared" si="6"/>
        <v>-247441</v>
      </c>
      <c r="I45" s="52">
        <f t="shared" si="6"/>
        <v>-55705068</v>
      </c>
      <c r="J45" s="53">
        <f t="shared" si="6"/>
        <v>-158538275</v>
      </c>
      <c r="K45" s="49">
        <f t="shared" si="6"/>
        <v>-153933538</v>
      </c>
      <c r="L45" s="50">
        <f t="shared" si="6"/>
        <v>-118361268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73508011</v>
      </c>
      <c r="D6" s="23">
        <v>49858974</v>
      </c>
      <c r="E6" s="24">
        <v>55913671</v>
      </c>
      <c r="F6" s="25">
        <v>132215903</v>
      </c>
      <c r="G6" s="23">
        <v>88129829</v>
      </c>
      <c r="H6" s="24">
        <v>88129829</v>
      </c>
      <c r="I6" s="26">
        <v>67929565</v>
      </c>
      <c r="J6" s="27">
        <v>304153230</v>
      </c>
      <c r="K6" s="23">
        <v>512133507</v>
      </c>
      <c r="L6" s="24">
        <v>731665823</v>
      </c>
    </row>
    <row r="7" spans="1:12" x14ac:dyDescent="0.25">
      <c r="A7" s="28" t="s">
        <v>22</v>
      </c>
      <c r="B7" s="22" t="s">
        <v>9</v>
      </c>
      <c r="C7" s="23">
        <v>135269173</v>
      </c>
      <c r="D7" s="23">
        <v>136821602</v>
      </c>
      <c r="E7" s="24">
        <v>-4424844</v>
      </c>
      <c r="F7" s="25">
        <v>135269174</v>
      </c>
      <c r="G7" s="23">
        <v>107994942</v>
      </c>
      <c r="H7" s="24">
        <v>107994942</v>
      </c>
      <c r="I7" s="26">
        <v>35917088</v>
      </c>
      <c r="J7" s="27">
        <v>84831782</v>
      </c>
      <c r="K7" s="23">
        <v>32124698</v>
      </c>
      <c r="L7" s="24">
        <v>-23469922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1068959</v>
      </c>
      <c r="F8" s="25">
        <v>0</v>
      </c>
      <c r="G8" s="23">
        <v>0</v>
      </c>
      <c r="H8" s="24">
        <v>0</v>
      </c>
      <c r="I8" s="26">
        <v>1897979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-25390355</v>
      </c>
      <c r="D10" s="23">
        <v>-32072050</v>
      </c>
      <c r="E10" s="24">
        <v>-41886984</v>
      </c>
      <c r="F10" s="25">
        <v>-25390356</v>
      </c>
      <c r="G10" s="23">
        <v>-25513840</v>
      </c>
      <c r="H10" s="24">
        <v>-25513840</v>
      </c>
      <c r="I10" s="26">
        <v>-52411631</v>
      </c>
      <c r="J10" s="27">
        <v>-62950344</v>
      </c>
      <c r="K10" s="23">
        <v>-102200532</v>
      </c>
      <c r="L10" s="24">
        <v>-143601036</v>
      </c>
    </row>
    <row r="11" spans="1:12" x14ac:dyDescent="0.25">
      <c r="A11" s="28" t="s">
        <v>27</v>
      </c>
      <c r="B11" s="22" t="s">
        <v>19</v>
      </c>
      <c r="C11" s="23">
        <v>46522486</v>
      </c>
      <c r="D11" s="23">
        <v>71929647</v>
      </c>
      <c r="E11" s="24">
        <v>95153079</v>
      </c>
      <c r="F11" s="29">
        <v>46522484</v>
      </c>
      <c r="G11" s="30">
        <v>46522484</v>
      </c>
      <c r="H11" s="31">
        <v>46522484</v>
      </c>
      <c r="I11" s="26">
        <v>112363786</v>
      </c>
      <c r="J11" s="32">
        <v>46522484</v>
      </c>
      <c r="K11" s="30">
        <v>46522484</v>
      </c>
      <c r="L11" s="31">
        <v>46522484</v>
      </c>
    </row>
    <row r="12" spans="1:12" x14ac:dyDescent="0.25">
      <c r="A12" s="28" t="s">
        <v>28</v>
      </c>
      <c r="B12" s="22" t="s">
        <v>19</v>
      </c>
      <c r="C12" s="23">
        <v>-264267</v>
      </c>
      <c r="D12" s="23">
        <v>-341284</v>
      </c>
      <c r="E12" s="24">
        <v>-341284</v>
      </c>
      <c r="F12" s="25">
        <v>-264266</v>
      </c>
      <c r="G12" s="23">
        <v>-264266</v>
      </c>
      <c r="H12" s="24">
        <v>-264266</v>
      </c>
      <c r="I12" s="26">
        <v>-341284</v>
      </c>
      <c r="J12" s="27">
        <v>-264266</v>
      </c>
      <c r="K12" s="23">
        <v>-264266</v>
      </c>
      <c r="L12" s="24">
        <v>-264266</v>
      </c>
    </row>
    <row r="13" spans="1:12" x14ac:dyDescent="0.25">
      <c r="A13" s="33" t="s">
        <v>29</v>
      </c>
      <c r="B13" s="34" t="s">
        <v>19</v>
      </c>
      <c r="C13" s="35">
        <f>SUM(C6:C12)</f>
        <v>229645048</v>
      </c>
      <c r="D13" s="35">
        <f t="shared" ref="D13:L13" si="0">SUM(D6:D12)</f>
        <v>226196889</v>
      </c>
      <c r="E13" s="36">
        <f t="shared" si="0"/>
        <v>105482597</v>
      </c>
      <c r="F13" s="37">
        <f t="shared" si="0"/>
        <v>288352939</v>
      </c>
      <c r="G13" s="35">
        <f t="shared" si="0"/>
        <v>216869149</v>
      </c>
      <c r="H13" s="36">
        <f t="shared" si="0"/>
        <v>216869149</v>
      </c>
      <c r="I13" s="38">
        <f t="shared" si="0"/>
        <v>165355503</v>
      </c>
      <c r="J13" s="39">
        <f t="shared" si="0"/>
        <v>372292886</v>
      </c>
      <c r="K13" s="35">
        <f t="shared" si="0"/>
        <v>488315891</v>
      </c>
      <c r="L13" s="36">
        <f t="shared" si="0"/>
        <v>610853083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-2057300</v>
      </c>
      <c r="E16" s="24">
        <v>-2057300</v>
      </c>
      <c r="F16" s="25">
        <v>0</v>
      </c>
      <c r="G16" s="23">
        <v>0</v>
      </c>
      <c r="H16" s="24">
        <v>0</v>
      </c>
      <c r="I16" s="26">
        <v>-2057300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1296851170</v>
      </c>
      <c r="D17" s="23">
        <v>1367099145</v>
      </c>
      <c r="E17" s="24">
        <v>1376573280</v>
      </c>
      <c r="F17" s="29">
        <v>1354802196</v>
      </c>
      <c r="G17" s="30">
        <v>1393977434</v>
      </c>
      <c r="H17" s="31">
        <v>1393977434</v>
      </c>
      <c r="I17" s="26">
        <v>1354433025</v>
      </c>
      <c r="J17" s="32">
        <v>1496270448</v>
      </c>
      <c r="K17" s="30">
        <v>1661432472</v>
      </c>
      <c r="L17" s="31">
        <v>1835849736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1296851170</v>
      </c>
      <c r="D25" s="41">
        <f t="shared" ref="D25:L25" si="1">SUM(D15:D24)</f>
        <v>1365041845</v>
      </c>
      <c r="E25" s="42">
        <f t="shared" si="1"/>
        <v>1374515980</v>
      </c>
      <c r="F25" s="43">
        <f t="shared" si="1"/>
        <v>1354802196</v>
      </c>
      <c r="G25" s="41">
        <f t="shared" si="1"/>
        <v>1393977434</v>
      </c>
      <c r="H25" s="42">
        <f t="shared" si="1"/>
        <v>1393977434</v>
      </c>
      <c r="I25" s="44">
        <f t="shared" si="1"/>
        <v>1352375725</v>
      </c>
      <c r="J25" s="45">
        <f t="shared" si="1"/>
        <v>1496270448</v>
      </c>
      <c r="K25" s="41">
        <f t="shared" si="1"/>
        <v>1661432472</v>
      </c>
      <c r="L25" s="42">
        <f t="shared" si="1"/>
        <v>1835849736</v>
      </c>
    </row>
    <row r="26" spans="1:12" x14ac:dyDescent="0.25">
      <c r="A26" s="33" t="s">
        <v>42</v>
      </c>
      <c r="B26" s="34" t="s">
        <v>19</v>
      </c>
      <c r="C26" s="35">
        <f>+C13+C25</f>
        <v>1526496218</v>
      </c>
      <c r="D26" s="35">
        <f t="shared" ref="D26:L26" si="2">+D13+D25</f>
        <v>1591238734</v>
      </c>
      <c r="E26" s="36">
        <f t="shared" si="2"/>
        <v>1479998577</v>
      </c>
      <c r="F26" s="37">
        <f t="shared" si="2"/>
        <v>1643155135</v>
      </c>
      <c r="G26" s="35">
        <f t="shared" si="2"/>
        <v>1610846583</v>
      </c>
      <c r="H26" s="36">
        <f t="shared" si="2"/>
        <v>1610846583</v>
      </c>
      <c r="I26" s="38">
        <f t="shared" si="2"/>
        <v>1517731228</v>
      </c>
      <c r="J26" s="39">
        <f t="shared" si="2"/>
        <v>1868563334</v>
      </c>
      <c r="K26" s="35">
        <f t="shared" si="2"/>
        <v>2149748363</v>
      </c>
      <c r="L26" s="36">
        <f t="shared" si="2"/>
        <v>2446702819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52378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183995</v>
      </c>
      <c r="D31" s="23">
        <v>181159</v>
      </c>
      <c r="E31" s="24">
        <v>195187</v>
      </c>
      <c r="F31" s="25">
        <v>183995</v>
      </c>
      <c r="G31" s="23">
        <v>183995</v>
      </c>
      <c r="H31" s="24">
        <v>183995</v>
      </c>
      <c r="I31" s="26">
        <v>212496</v>
      </c>
      <c r="J31" s="27">
        <v>183995</v>
      </c>
      <c r="K31" s="23">
        <v>183995</v>
      </c>
      <c r="L31" s="24">
        <v>183995</v>
      </c>
    </row>
    <row r="32" spans="1:12" x14ac:dyDescent="0.25">
      <c r="A32" s="28" t="s">
        <v>48</v>
      </c>
      <c r="B32" s="22" t="s">
        <v>49</v>
      </c>
      <c r="C32" s="23">
        <v>561643</v>
      </c>
      <c r="D32" s="23">
        <v>-16782575</v>
      </c>
      <c r="E32" s="24">
        <v>-7440757</v>
      </c>
      <c r="F32" s="25">
        <v>561642</v>
      </c>
      <c r="G32" s="23">
        <v>561642</v>
      </c>
      <c r="H32" s="24">
        <v>561642</v>
      </c>
      <c r="I32" s="26">
        <v>-13718321</v>
      </c>
      <c r="J32" s="27">
        <v>235446618</v>
      </c>
      <c r="K32" s="23">
        <v>438668406</v>
      </c>
      <c r="L32" s="24">
        <v>653225742</v>
      </c>
    </row>
    <row r="33" spans="1:12" x14ac:dyDescent="0.25">
      <c r="A33" s="28" t="s">
        <v>50</v>
      </c>
      <c r="B33" s="22" t="s">
        <v>51</v>
      </c>
      <c r="C33" s="23">
        <v>14602878</v>
      </c>
      <c r="D33" s="23">
        <v>6949047</v>
      </c>
      <c r="E33" s="24">
        <v>7538447</v>
      </c>
      <c r="F33" s="25">
        <v>14602878</v>
      </c>
      <c r="G33" s="23">
        <v>14602878</v>
      </c>
      <c r="H33" s="24">
        <v>14602878</v>
      </c>
      <c r="I33" s="26">
        <v>-19143136</v>
      </c>
      <c r="J33" s="27">
        <v>14602878</v>
      </c>
      <c r="K33" s="23">
        <v>14602878</v>
      </c>
      <c r="L33" s="24">
        <v>14602878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29648894</v>
      </c>
      <c r="D35" s="23">
        <v>36523607</v>
      </c>
      <c r="E35" s="24">
        <v>42936343</v>
      </c>
      <c r="F35" s="25">
        <v>29648893</v>
      </c>
      <c r="G35" s="23">
        <v>29648893</v>
      </c>
      <c r="H35" s="24">
        <v>29648893</v>
      </c>
      <c r="I35" s="26">
        <v>52548425</v>
      </c>
      <c r="J35" s="27">
        <v>29648893</v>
      </c>
      <c r="K35" s="23">
        <v>29648893</v>
      </c>
      <c r="L35" s="24">
        <v>29648893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44997410</v>
      </c>
      <c r="D37" s="35">
        <f t="shared" ref="D37:L37" si="3">SUM(D29:D36)</f>
        <v>26871238</v>
      </c>
      <c r="E37" s="36">
        <f t="shared" si="3"/>
        <v>43229220</v>
      </c>
      <c r="F37" s="37">
        <f t="shared" si="3"/>
        <v>44997408</v>
      </c>
      <c r="G37" s="35">
        <f t="shared" si="3"/>
        <v>44997408</v>
      </c>
      <c r="H37" s="36">
        <f t="shared" si="3"/>
        <v>44997408</v>
      </c>
      <c r="I37" s="38">
        <f t="shared" si="3"/>
        <v>19951842</v>
      </c>
      <c r="J37" s="39">
        <f t="shared" si="3"/>
        <v>279882384</v>
      </c>
      <c r="K37" s="35">
        <f t="shared" si="3"/>
        <v>483104172</v>
      </c>
      <c r="L37" s="36">
        <f t="shared" si="3"/>
        <v>697661508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51376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51376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44997410</v>
      </c>
      <c r="D44" s="35">
        <f t="shared" ref="D44:L44" si="5">+D37+D43</f>
        <v>26871238</v>
      </c>
      <c r="E44" s="36">
        <f t="shared" si="5"/>
        <v>43229220</v>
      </c>
      <c r="F44" s="37">
        <f t="shared" si="5"/>
        <v>44997408</v>
      </c>
      <c r="G44" s="35">
        <f t="shared" si="5"/>
        <v>44997408</v>
      </c>
      <c r="H44" s="36">
        <f t="shared" si="5"/>
        <v>44997408</v>
      </c>
      <c r="I44" s="38">
        <f t="shared" si="5"/>
        <v>20003218</v>
      </c>
      <c r="J44" s="39">
        <f t="shared" si="5"/>
        <v>279882384</v>
      </c>
      <c r="K44" s="35">
        <f t="shared" si="5"/>
        <v>483104172</v>
      </c>
      <c r="L44" s="36">
        <f t="shared" si="5"/>
        <v>697661508</v>
      </c>
    </row>
    <row r="45" spans="1:12" x14ac:dyDescent="0.25">
      <c r="A45" s="47" t="s">
        <v>62</v>
      </c>
      <c r="B45" s="48" t="s">
        <v>63</v>
      </c>
      <c r="C45" s="49">
        <f>+C26-C44</f>
        <v>1481498808</v>
      </c>
      <c r="D45" s="49">
        <f t="shared" ref="D45:L45" si="6">+D26-D44</f>
        <v>1564367496</v>
      </c>
      <c r="E45" s="50">
        <f t="shared" si="6"/>
        <v>1436769357</v>
      </c>
      <c r="F45" s="51">
        <f t="shared" si="6"/>
        <v>1598157727</v>
      </c>
      <c r="G45" s="49">
        <f t="shared" si="6"/>
        <v>1565849175</v>
      </c>
      <c r="H45" s="50">
        <f t="shared" si="6"/>
        <v>1565849175</v>
      </c>
      <c r="I45" s="52">
        <f t="shared" si="6"/>
        <v>1497728010</v>
      </c>
      <c r="J45" s="53">
        <f t="shared" si="6"/>
        <v>1588680950</v>
      </c>
      <c r="K45" s="49">
        <f t="shared" si="6"/>
        <v>1666644191</v>
      </c>
      <c r="L45" s="50">
        <f t="shared" si="6"/>
        <v>1749041311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120403951</v>
      </c>
      <c r="E47" s="24">
        <v>158114223</v>
      </c>
      <c r="F47" s="25">
        <v>116658917</v>
      </c>
      <c r="G47" s="23">
        <v>84350365</v>
      </c>
      <c r="H47" s="24">
        <v>84350365</v>
      </c>
      <c r="I47" s="26">
        <v>296554715</v>
      </c>
      <c r="J47" s="27">
        <v>107182140</v>
      </c>
      <c r="K47" s="23">
        <v>185145381</v>
      </c>
      <c r="L47" s="24">
        <v>267542501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120403951</v>
      </c>
      <c r="E50" s="57">
        <f t="shared" si="7"/>
        <v>158114223</v>
      </c>
      <c r="F50" s="58">
        <f t="shared" si="7"/>
        <v>116658917</v>
      </c>
      <c r="G50" s="56">
        <f t="shared" si="7"/>
        <v>84350365</v>
      </c>
      <c r="H50" s="57">
        <f t="shared" si="7"/>
        <v>84350365</v>
      </c>
      <c r="I50" s="59">
        <f t="shared" si="7"/>
        <v>296554715</v>
      </c>
      <c r="J50" s="60">
        <f t="shared" si="7"/>
        <v>107182140</v>
      </c>
      <c r="K50" s="56">
        <f t="shared" si="7"/>
        <v>185145381</v>
      </c>
      <c r="L50" s="57">
        <f t="shared" si="7"/>
        <v>267542501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45965633</v>
      </c>
      <c r="D7" s="23">
        <v>55810711</v>
      </c>
      <c r="E7" s="24">
        <v>27599695</v>
      </c>
      <c r="F7" s="25">
        <v>64335055</v>
      </c>
      <c r="G7" s="23">
        <v>64335055</v>
      </c>
      <c r="H7" s="24">
        <v>64335055</v>
      </c>
      <c r="I7" s="26">
        <v>13103112</v>
      </c>
      <c r="J7" s="27">
        <v>64335055</v>
      </c>
      <c r="K7" s="23">
        <v>64335055</v>
      </c>
      <c r="L7" s="24">
        <v>64335055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10354005</v>
      </c>
      <c r="D10" s="23">
        <v>12093296</v>
      </c>
      <c r="E10" s="24">
        <v>14776759</v>
      </c>
      <c r="F10" s="25">
        <v>11347116</v>
      </c>
      <c r="G10" s="23">
        <v>11347116</v>
      </c>
      <c r="H10" s="24">
        <v>11347116</v>
      </c>
      <c r="I10" s="26">
        <v>16903703</v>
      </c>
      <c r="J10" s="27">
        <v>11347116</v>
      </c>
      <c r="K10" s="23">
        <v>11347116</v>
      </c>
      <c r="L10" s="24">
        <v>11347116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56319638</v>
      </c>
      <c r="D13" s="35">
        <f t="shared" ref="D13:L13" si="0">SUM(D6:D12)</f>
        <v>67904007</v>
      </c>
      <c r="E13" s="36">
        <f t="shared" si="0"/>
        <v>42376454</v>
      </c>
      <c r="F13" s="37">
        <f t="shared" si="0"/>
        <v>75682171</v>
      </c>
      <c r="G13" s="35">
        <f t="shared" si="0"/>
        <v>75682171</v>
      </c>
      <c r="H13" s="36">
        <f t="shared" si="0"/>
        <v>75682171</v>
      </c>
      <c r="I13" s="38">
        <f t="shared" si="0"/>
        <v>30006815</v>
      </c>
      <c r="J13" s="39">
        <f t="shared" si="0"/>
        <v>75682171</v>
      </c>
      <c r="K13" s="35">
        <f t="shared" si="0"/>
        <v>75682171</v>
      </c>
      <c r="L13" s="36">
        <f t="shared" si="0"/>
        <v>75682171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407149889</v>
      </c>
      <c r="D17" s="23">
        <v>428576791</v>
      </c>
      <c r="E17" s="24">
        <v>526178666</v>
      </c>
      <c r="F17" s="29">
        <v>504873108</v>
      </c>
      <c r="G17" s="30">
        <v>504873108</v>
      </c>
      <c r="H17" s="31">
        <v>504873108</v>
      </c>
      <c r="I17" s="26">
        <v>625269400</v>
      </c>
      <c r="J17" s="32">
        <v>511979472</v>
      </c>
      <c r="K17" s="30">
        <v>516979472</v>
      </c>
      <c r="L17" s="31">
        <v>524849502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407149889</v>
      </c>
      <c r="D25" s="41">
        <f t="shared" ref="D25:L25" si="1">SUM(D15:D24)</f>
        <v>428576791</v>
      </c>
      <c r="E25" s="42">
        <f t="shared" si="1"/>
        <v>526178666</v>
      </c>
      <c r="F25" s="43">
        <f t="shared" si="1"/>
        <v>504873108</v>
      </c>
      <c r="G25" s="41">
        <f t="shared" si="1"/>
        <v>504873108</v>
      </c>
      <c r="H25" s="42">
        <f t="shared" si="1"/>
        <v>504873108</v>
      </c>
      <c r="I25" s="44">
        <f t="shared" si="1"/>
        <v>625269400</v>
      </c>
      <c r="J25" s="45">
        <f t="shared" si="1"/>
        <v>511979472</v>
      </c>
      <c r="K25" s="41">
        <f t="shared" si="1"/>
        <v>516979472</v>
      </c>
      <c r="L25" s="42">
        <f t="shared" si="1"/>
        <v>524849502</v>
      </c>
    </row>
    <row r="26" spans="1:12" x14ac:dyDescent="0.25">
      <c r="A26" s="33" t="s">
        <v>42</v>
      </c>
      <c r="B26" s="34" t="s">
        <v>19</v>
      </c>
      <c r="C26" s="35">
        <f>+C13+C25</f>
        <v>463469527</v>
      </c>
      <c r="D26" s="35">
        <f t="shared" ref="D26:L26" si="2">+D13+D25</f>
        <v>496480798</v>
      </c>
      <c r="E26" s="36">
        <f t="shared" si="2"/>
        <v>568555120</v>
      </c>
      <c r="F26" s="37">
        <f t="shared" si="2"/>
        <v>580555279</v>
      </c>
      <c r="G26" s="35">
        <f t="shared" si="2"/>
        <v>580555279</v>
      </c>
      <c r="H26" s="36">
        <f t="shared" si="2"/>
        <v>580555279</v>
      </c>
      <c r="I26" s="38">
        <f t="shared" si="2"/>
        <v>655276215</v>
      </c>
      <c r="J26" s="39">
        <f t="shared" si="2"/>
        <v>587661643</v>
      </c>
      <c r="K26" s="35">
        <f t="shared" si="2"/>
        <v>592661643</v>
      </c>
      <c r="L26" s="36">
        <f t="shared" si="2"/>
        <v>600531673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100000000</v>
      </c>
      <c r="G33" s="23">
        <v>100000000</v>
      </c>
      <c r="H33" s="24">
        <v>100000000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23091654</v>
      </c>
      <c r="D35" s="23">
        <v>27673859</v>
      </c>
      <c r="E35" s="24">
        <v>33461620</v>
      </c>
      <c r="F35" s="25">
        <v>23590849</v>
      </c>
      <c r="G35" s="23">
        <v>23590849</v>
      </c>
      <c r="H35" s="24">
        <v>23590849</v>
      </c>
      <c r="I35" s="26">
        <v>34003939</v>
      </c>
      <c r="J35" s="27">
        <v>23590849</v>
      </c>
      <c r="K35" s="23">
        <v>23590849</v>
      </c>
      <c r="L35" s="24">
        <v>23590849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23091654</v>
      </c>
      <c r="D37" s="35">
        <f t="shared" ref="D37:L37" si="3">SUM(D29:D36)</f>
        <v>27673859</v>
      </c>
      <c r="E37" s="36">
        <f t="shared" si="3"/>
        <v>33461620</v>
      </c>
      <c r="F37" s="37">
        <f t="shared" si="3"/>
        <v>123590849</v>
      </c>
      <c r="G37" s="35">
        <f t="shared" si="3"/>
        <v>123590849</v>
      </c>
      <c r="H37" s="36">
        <f t="shared" si="3"/>
        <v>123590849</v>
      </c>
      <c r="I37" s="38">
        <f t="shared" si="3"/>
        <v>34003939</v>
      </c>
      <c r="J37" s="39">
        <f t="shared" si="3"/>
        <v>23590849</v>
      </c>
      <c r="K37" s="35">
        <f t="shared" si="3"/>
        <v>23590849</v>
      </c>
      <c r="L37" s="36">
        <f t="shared" si="3"/>
        <v>23590849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23091654</v>
      </c>
      <c r="D44" s="35">
        <f t="shared" ref="D44:L44" si="5">+D37+D43</f>
        <v>27673859</v>
      </c>
      <c r="E44" s="36">
        <f t="shared" si="5"/>
        <v>33461620</v>
      </c>
      <c r="F44" s="37">
        <f t="shared" si="5"/>
        <v>123590849</v>
      </c>
      <c r="G44" s="35">
        <f t="shared" si="5"/>
        <v>123590849</v>
      </c>
      <c r="H44" s="36">
        <f t="shared" si="5"/>
        <v>123590849</v>
      </c>
      <c r="I44" s="38">
        <f t="shared" si="5"/>
        <v>34003939</v>
      </c>
      <c r="J44" s="39">
        <f t="shared" si="5"/>
        <v>23590849</v>
      </c>
      <c r="K44" s="35">
        <f t="shared" si="5"/>
        <v>23590849</v>
      </c>
      <c r="L44" s="36">
        <f t="shared" si="5"/>
        <v>23590849</v>
      </c>
    </row>
    <row r="45" spans="1:12" x14ac:dyDescent="0.25">
      <c r="A45" s="47" t="s">
        <v>62</v>
      </c>
      <c r="B45" s="48" t="s">
        <v>63</v>
      </c>
      <c r="C45" s="49">
        <f>+C26-C44</f>
        <v>440377873</v>
      </c>
      <c r="D45" s="49">
        <f t="shared" ref="D45:L45" si="6">+D26-D44</f>
        <v>468806939</v>
      </c>
      <c r="E45" s="50">
        <f t="shared" si="6"/>
        <v>535093500</v>
      </c>
      <c r="F45" s="51">
        <f t="shared" si="6"/>
        <v>456964430</v>
      </c>
      <c r="G45" s="49">
        <f t="shared" si="6"/>
        <v>456964430</v>
      </c>
      <c r="H45" s="50">
        <f t="shared" si="6"/>
        <v>456964430</v>
      </c>
      <c r="I45" s="52">
        <f t="shared" si="6"/>
        <v>621272276</v>
      </c>
      <c r="J45" s="53">
        <f t="shared" si="6"/>
        <v>564070794</v>
      </c>
      <c r="K45" s="49">
        <f t="shared" si="6"/>
        <v>569070794</v>
      </c>
      <c r="L45" s="50">
        <f t="shared" si="6"/>
        <v>576940824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-98535388</v>
      </c>
      <c r="D47" s="23">
        <v>10912701</v>
      </c>
      <c r="E47" s="24">
        <v>-94116808</v>
      </c>
      <c r="F47" s="25">
        <v>-16882629</v>
      </c>
      <c r="G47" s="23">
        <v>-16882629</v>
      </c>
      <c r="H47" s="24">
        <v>-16882629</v>
      </c>
      <c r="I47" s="26">
        <v>-84707682</v>
      </c>
      <c r="J47" s="27">
        <v>14841479</v>
      </c>
      <c r="K47" s="23">
        <v>16739674</v>
      </c>
      <c r="L47" s="24">
        <v>12502618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-98535388</v>
      </c>
      <c r="D50" s="56">
        <f t="shared" ref="D50:L50" si="7">SUM(D47:D49)</f>
        <v>10912701</v>
      </c>
      <c r="E50" s="57">
        <f t="shared" si="7"/>
        <v>-94116808</v>
      </c>
      <c r="F50" s="58">
        <f t="shared" si="7"/>
        <v>-16882629</v>
      </c>
      <c r="G50" s="56">
        <f t="shared" si="7"/>
        <v>-16882629</v>
      </c>
      <c r="H50" s="57">
        <f t="shared" si="7"/>
        <v>-16882629</v>
      </c>
      <c r="I50" s="59">
        <f t="shared" si="7"/>
        <v>-84707682</v>
      </c>
      <c r="J50" s="60">
        <f t="shared" si="7"/>
        <v>14841479</v>
      </c>
      <c r="K50" s="56">
        <f t="shared" si="7"/>
        <v>16739674</v>
      </c>
      <c r="L50" s="57">
        <f t="shared" si="7"/>
        <v>12502618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19070502</v>
      </c>
      <c r="D6" s="23">
        <v>4536805</v>
      </c>
      <c r="E6" s="24">
        <v>17054990</v>
      </c>
      <c r="F6" s="25">
        <v>51374611</v>
      </c>
      <c r="G6" s="23">
        <v>65103315</v>
      </c>
      <c r="H6" s="24">
        <v>65103315</v>
      </c>
      <c r="I6" s="26">
        <v>-6221144</v>
      </c>
      <c r="J6" s="27">
        <v>330150617</v>
      </c>
      <c r="K6" s="23">
        <v>345409099</v>
      </c>
      <c r="L6" s="24">
        <v>412501825</v>
      </c>
    </row>
    <row r="7" spans="1:12" x14ac:dyDescent="0.25">
      <c r="A7" s="28" t="s">
        <v>22</v>
      </c>
      <c r="B7" s="22" t="s">
        <v>9</v>
      </c>
      <c r="C7" s="23">
        <v>35022381</v>
      </c>
      <c r="D7" s="23">
        <v>13924132</v>
      </c>
      <c r="E7" s="24">
        <v>61721717</v>
      </c>
      <c r="F7" s="25">
        <v>-49094745</v>
      </c>
      <c r="G7" s="23">
        <v>-53230821</v>
      </c>
      <c r="H7" s="24">
        <v>-53230821</v>
      </c>
      <c r="I7" s="26">
        <v>-194253563</v>
      </c>
      <c r="J7" s="27">
        <v>-38709931</v>
      </c>
      <c r="K7" s="23">
        <v>-59220207</v>
      </c>
      <c r="L7" s="24">
        <v>-74502253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5427304</v>
      </c>
      <c r="H8" s="24">
        <v>5427304</v>
      </c>
      <c r="I8" s="26">
        <v>0</v>
      </c>
      <c r="J8" s="27">
        <v>5427304</v>
      </c>
      <c r="K8" s="23">
        <v>5427304</v>
      </c>
      <c r="L8" s="24">
        <v>5427304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451919</v>
      </c>
      <c r="E10" s="24">
        <v>447055</v>
      </c>
      <c r="F10" s="25">
        <v>-3648081</v>
      </c>
      <c r="G10" s="23">
        <v>-3574705</v>
      </c>
      <c r="H10" s="24">
        <v>-3574705</v>
      </c>
      <c r="I10" s="26">
        <v>485365</v>
      </c>
      <c r="J10" s="27">
        <v>17329197</v>
      </c>
      <c r="K10" s="23">
        <v>47127209</v>
      </c>
      <c r="L10" s="24">
        <v>87335533</v>
      </c>
    </row>
    <row r="11" spans="1:12" x14ac:dyDescent="0.25">
      <c r="A11" s="28" t="s">
        <v>27</v>
      </c>
      <c r="B11" s="22" t="s">
        <v>19</v>
      </c>
      <c r="C11" s="23">
        <v>12292977</v>
      </c>
      <c r="D11" s="23">
        <v>21131138</v>
      </c>
      <c r="E11" s="24">
        <v>33439531</v>
      </c>
      <c r="F11" s="29">
        <v>21131137</v>
      </c>
      <c r="G11" s="30">
        <v>21131137</v>
      </c>
      <c r="H11" s="31">
        <v>21131137</v>
      </c>
      <c r="I11" s="26">
        <v>47656116</v>
      </c>
      <c r="J11" s="32">
        <v>21131137</v>
      </c>
      <c r="K11" s="30">
        <v>21131137</v>
      </c>
      <c r="L11" s="31">
        <v>21131137</v>
      </c>
    </row>
    <row r="12" spans="1:12" x14ac:dyDescent="0.25">
      <c r="A12" s="28" t="s">
        <v>28</v>
      </c>
      <c r="B12" s="22" t="s">
        <v>19</v>
      </c>
      <c r="C12" s="23">
        <v>-395691</v>
      </c>
      <c r="D12" s="23">
        <v>-425034</v>
      </c>
      <c r="E12" s="24">
        <v>-425033</v>
      </c>
      <c r="F12" s="25">
        <v>-425033</v>
      </c>
      <c r="G12" s="23">
        <v>-425033</v>
      </c>
      <c r="H12" s="24">
        <v>-425033</v>
      </c>
      <c r="I12" s="26">
        <v>-425033</v>
      </c>
      <c r="J12" s="27">
        <v>-425033</v>
      </c>
      <c r="K12" s="23">
        <v>-425033</v>
      </c>
      <c r="L12" s="24">
        <v>-425033</v>
      </c>
    </row>
    <row r="13" spans="1:12" x14ac:dyDescent="0.25">
      <c r="A13" s="33" t="s">
        <v>29</v>
      </c>
      <c r="B13" s="34" t="s">
        <v>19</v>
      </c>
      <c r="C13" s="35">
        <f>SUM(C6:C12)</f>
        <v>65990169</v>
      </c>
      <c r="D13" s="35">
        <f t="shared" ref="D13:L13" si="0">SUM(D6:D12)</f>
        <v>39618960</v>
      </c>
      <c r="E13" s="36">
        <f t="shared" si="0"/>
        <v>112238260</v>
      </c>
      <c r="F13" s="37">
        <f t="shared" si="0"/>
        <v>19337889</v>
      </c>
      <c r="G13" s="35">
        <f t="shared" si="0"/>
        <v>34431197</v>
      </c>
      <c r="H13" s="36">
        <f t="shared" si="0"/>
        <v>34431197</v>
      </c>
      <c r="I13" s="38">
        <f t="shared" si="0"/>
        <v>-152758259</v>
      </c>
      <c r="J13" s="39">
        <f t="shared" si="0"/>
        <v>334903291</v>
      </c>
      <c r="K13" s="35">
        <f t="shared" si="0"/>
        <v>359449509</v>
      </c>
      <c r="L13" s="36">
        <f t="shared" si="0"/>
        <v>451468513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59283315</v>
      </c>
      <c r="D17" s="23">
        <v>71952088</v>
      </c>
      <c r="E17" s="24">
        <v>174251966</v>
      </c>
      <c r="F17" s="29">
        <v>168283138</v>
      </c>
      <c r="G17" s="30">
        <v>166063370</v>
      </c>
      <c r="H17" s="31">
        <v>166063370</v>
      </c>
      <c r="I17" s="26">
        <v>231725548</v>
      </c>
      <c r="J17" s="32">
        <v>333860501</v>
      </c>
      <c r="K17" s="30">
        <v>483843986</v>
      </c>
      <c r="L17" s="31">
        <v>664162908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59283315</v>
      </c>
      <c r="D25" s="41">
        <f t="shared" ref="D25:L25" si="1">SUM(D15:D24)</f>
        <v>71952088</v>
      </c>
      <c r="E25" s="42">
        <f t="shared" si="1"/>
        <v>174251966</v>
      </c>
      <c r="F25" s="43">
        <f t="shared" si="1"/>
        <v>168283138</v>
      </c>
      <c r="G25" s="41">
        <f t="shared" si="1"/>
        <v>166063370</v>
      </c>
      <c r="H25" s="42">
        <f t="shared" si="1"/>
        <v>166063370</v>
      </c>
      <c r="I25" s="44">
        <f t="shared" si="1"/>
        <v>231725548</v>
      </c>
      <c r="J25" s="45">
        <f t="shared" si="1"/>
        <v>333860501</v>
      </c>
      <c r="K25" s="41">
        <f t="shared" si="1"/>
        <v>483843986</v>
      </c>
      <c r="L25" s="42">
        <f t="shared" si="1"/>
        <v>664162908</v>
      </c>
    </row>
    <row r="26" spans="1:12" x14ac:dyDescent="0.25">
      <c r="A26" s="33" t="s">
        <v>42</v>
      </c>
      <c r="B26" s="34" t="s">
        <v>19</v>
      </c>
      <c r="C26" s="35">
        <f>+C13+C25</f>
        <v>125273484</v>
      </c>
      <c r="D26" s="35">
        <f t="shared" ref="D26:L26" si="2">+D13+D25</f>
        <v>111571048</v>
      </c>
      <c r="E26" s="36">
        <f t="shared" si="2"/>
        <v>286490226</v>
      </c>
      <c r="F26" s="37">
        <f t="shared" si="2"/>
        <v>187621027</v>
      </c>
      <c r="G26" s="35">
        <f t="shared" si="2"/>
        <v>200494567</v>
      </c>
      <c r="H26" s="36">
        <f t="shared" si="2"/>
        <v>200494567</v>
      </c>
      <c r="I26" s="38">
        <f t="shared" si="2"/>
        <v>78967289</v>
      </c>
      <c r="J26" s="39">
        <f t="shared" si="2"/>
        <v>668763792</v>
      </c>
      <c r="K26" s="35">
        <f t="shared" si="2"/>
        <v>843293495</v>
      </c>
      <c r="L26" s="36">
        <f t="shared" si="2"/>
        <v>1115631421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522801</v>
      </c>
      <c r="D31" s="23">
        <v>694529</v>
      </c>
      <c r="E31" s="24">
        <v>888630</v>
      </c>
      <c r="F31" s="25">
        <v>694529</v>
      </c>
      <c r="G31" s="23">
        <v>694529</v>
      </c>
      <c r="H31" s="24">
        <v>694529</v>
      </c>
      <c r="I31" s="26">
        <v>1075827</v>
      </c>
      <c r="J31" s="27">
        <v>694529</v>
      </c>
      <c r="K31" s="23">
        <v>694529</v>
      </c>
      <c r="L31" s="24">
        <v>694529</v>
      </c>
    </row>
    <row r="32" spans="1:12" x14ac:dyDescent="0.25">
      <c r="A32" s="28" t="s">
        <v>48</v>
      </c>
      <c r="B32" s="22" t="s">
        <v>49</v>
      </c>
      <c r="C32" s="23">
        <v>7001580</v>
      </c>
      <c r="D32" s="23">
        <v>10074878</v>
      </c>
      <c r="E32" s="24">
        <v>31881551</v>
      </c>
      <c r="F32" s="25">
        <v>10074880</v>
      </c>
      <c r="G32" s="23">
        <v>-71847724</v>
      </c>
      <c r="H32" s="24">
        <v>-71847724</v>
      </c>
      <c r="I32" s="26">
        <v>5338138</v>
      </c>
      <c r="J32" s="27">
        <v>-9991506</v>
      </c>
      <c r="K32" s="23">
        <v>37396616</v>
      </c>
      <c r="L32" s="24">
        <v>88031146</v>
      </c>
    </row>
    <row r="33" spans="1:12" x14ac:dyDescent="0.25">
      <c r="A33" s="28" t="s">
        <v>50</v>
      </c>
      <c r="B33" s="22" t="s">
        <v>51</v>
      </c>
      <c r="C33" s="23">
        <v>10195395</v>
      </c>
      <c r="D33" s="23">
        <v>229719</v>
      </c>
      <c r="E33" s="24">
        <v>-6536949</v>
      </c>
      <c r="F33" s="25">
        <v>229719</v>
      </c>
      <c r="G33" s="23">
        <v>229719</v>
      </c>
      <c r="H33" s="24">
        <v>229719</v>
      </c>
      <c r="I33" s="26">
        <v>0</v>
      </c>
      <c r="J33" s="27">
        <v>177960321</v>
      </c>
      <c r="K33" s="23">
        <v>152856444</v>
      </c>
      <c r="L33" s="24">
        <v>177846846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6403390</v>
      </c>
      <c r="D35" s="23">
        <v>11961880</v>
      </c>
      <c r="E35" s="24">
        <v>24044800</v>
      </c>
      <c r="F35" s="25">
        <v>11961879</v>
      </c>
      <c r="G35" s="23">
        <v>11961879</v>
      </c>
      <c r="H35" s="24">
        <v>11961879</v>
      </c>
      <c r="I35" s="26">
        <v>33087601</v>
      </c>
      <c r="J35" s="27">
        <v>11961879</v>
      </c>
      <c r="K35" s="23">
        <v>11961879</v>
      </c>
      <c r="L35" s="24">
        <v>11961879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24123166</v>
      </c>
      <c r="D37" s="35">
        <f t="shared" ref="D37:L37" si="3">SUM(D29:D36)</f>
        <v>22961006</v>
      </c>
      <c r="E37" s="36">
        <f t="shared" si="3"/>
        <v>50278032</v>
      </c>
      <c r="F37" s="37">
        <f t="shared" si="3"/>
        <v>22961007</v>
      </c>
      <c r="G37" s="35">
        <f t="shared" si="3"/>
        <v>-58961597</v>
      </c>
      <c r="H37" s="36">
        <f t="shared" si="3"/>
        <v>-58961597</v>
      </c>
      <c r="I37" s="38">
        <f t="shared" si="3"/>
        <v>39501566</v>
      </c>
      <c r="J37" s="39">
        <f t="shared" si="3"/>
        <v>180625223</v>
      </c>
      <c r="K37" s="35">
        <f t="shared" si="3"/>
        <v>202909468</v>
      </c>
      <c r="L37" s="36">
        <f t="shared" si="3"/>
        <v>278534400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24123166</v>
      </c>
      <c r="D44" s="35">
        <f t="shared" ref="D44:L44" si="5">+D37+D43</f>
        <v>22961006</v>
      </c>
      <c r="E44" s="36">
        <f t="shared" si="5"/>
        <v>50278032</v>
      </c>
      <c r="F44" s="37">
        <f t="shared" si="5"/>
        <v>22961007</v>
      </c>
      <c r="G44" s="35">
        <f t="shared" si="5"/>
        <v>-58961597</v>
      </c>
      <c r="H44" s="36">
        <f t="shared" si="5"/>
        <v>-58961597</v>
      </c>
      <c r="I44" s="38">
        <f t="shared" si="5"/>
        <v>39501566</v>
      </c>
      <c r="J44" s="39">
        <f t="shared" si="5"/>
        <v>180625223</v>
      </c>
      <c r="K44" s="35">
        <f t="shared" si="5"/>
        <v>202909468</v>
      </c>
      <c r="L44" s="36">
        <f t="shared" si="5"/>
        <v>278534400</v>
      </c>
    </row>
    <row r="45" spans="1:12" x14ac:dyDescent="0.25">
      <c r="A45" s="47" t="s">
        <v>62</v>
      </c>
      <c r="B45" s="48" t="s">
        <v>63</v>
      </c>
      <c r="C45" s="49">
        <f>+C26-C44</f>
        <v>101150318</v>
      </c>
      <c r="D45" s="49">
        <f t="shared" ref="D45:L45" si="6">+D26-D44</f>
        <v>88610042</v>
      </c>
      <c r="E45" s="50">
        <f t="shared" si="6"/>
        <v>236212194</v>
      </c>
      <c r="F45" s="51">
        <f t="shared" si="6"/>
        <v>164660020</v>
      </c>
      <c r="G45" s="49">
        <f t="shared" si="6"/>
        <v>259456164</v>
      </c>
      <c r="H45" s="50">
        <f t="shared" si="6"/>
        <v>259456164</v>
      </c>
      <c r="I45" s="52">
        <f t="shared" si="6"/>
        <v>39465723</v>
      </c>
      <c r="J45" s="53">
        <f t="shared" si="6"/>
        <v>488138569</v>
      </c>
      <c r="K45" s="49">
        <f t="shared" si="6"/>
        <v>640384027</v>
      </c>
      <c r="L45" s="50">
        <f t="shared" si="6"/>
        <v>837097021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-87788</v>
      </c>
      <c r="F47" s="25">
        <v>76049976</v>
      </c>
      <c r="G47" s="23">
        <v>88875264</v>
      </c>
      <c r="H47" s="24">
        <v>88875264</v>
      </c>
      <c r="I47" s="26">
        <v>49545008</v>
      </c>
      <c r="J47" s="27">
        <v>317557669</v>
      </c>
      <c r="K47" s="23">
        <v>493307708</v>
      </c>
      <c r="L47" s="24">
        <v>706567460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-87788</v>
      </c>
      <c r="F50" s="58">
        <f t="shared" si="7"/>
        <v>76049976</v>
      </c>
      <c r="G50" s="56">
        <f t="shared" si="7"/>
        <v>88875264</v>
      </c>
      <c r="H50" s="57">
        <f t="shared" si="7"/>
        <v>88875264</v>
      </c>
      <c r="I50" s="59">
        <f t="shared" si="7"/>
        <v>49545008</v>
      </c>
      <c r="J50" s="60">
        <f t="shared" si="7"/>
        <v>317557669</v>
      </c>
      <c r="K50" s="56">
        <f t="shared" si="7"/>
        <v>493307708</v>
      </c>
      <c r="L50" s="57">
        <f t="shared" si="7"/>
        <v>706567460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296607693</v>
      </c>
      <c r="D7" s="23">
        <v>378338374</v>
      </c>
      <c r="E7" s="24">
        <v>487332800</v>
      </c>
      <c r="F7" s="25">
        <v>396839968</v>
      </c>
      <c r="G7" s="23">
        <v>506114330</v>
      </c>
      <c r="H7" s="24">
        <v>506114330</v>
      </c>
      <c r="I7" s="26">
        <v>613305696</v>
      </c>
      <c r="J7" s="27">
        <v>573265310</v>
      </c>
      <c r="K7" s="23">
        <v>550019231</v>
      </c>
      <c r="L7" s="24">
        <v>586561741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282406</v>
      </c>
      <c r="D10" s="23">
        <v>282406</v>
      </c>
      <c r="E10" s="24">
        <v>282406</v>
      </c>
      <c r="F10" s="25">
        <v>11268824</v>
      </c>
      <c r="G10" s="23">
        <v>282405</v>
      </c>
      <c r="H10" s="24">
        <v>282405</v>
      </c>
      <c r="I10" s="26">
        <v>282406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296890099</v>
      </c>
      <c r="D13" s="35">
        <f t="shared" ref="D13:L13" si="0">SUM(D6:D12)</f>
        <v>378620780</v>
      </c>
      <c r="E13" s="36">
        <f t="shared" si="0"/>
        <v>487615206</v>
      </c>
      <c r="F13" s="37">
        <f t="shared" si="0"/>
        <v>408108792</v>
      </c>
      <c r="G13" s="35">
        <f t="shared" si="0"/>
        <v>506396735</v>
      </c>
      <c r="H13" s="36">
        <f t="shared" si="0"/>
        <v>506396735</v>
      </c>
      <c r="I13" s="38">
        <f t="shared" si="0"/>
        <v>613588102</v>
      </c>
      <c r="J13" s="39">
        <f t="shared" si="0"/>
        <v>573265310</v>
      </c>
      <c r="K13" s="35">
        <f t="shared" si="0"/>
        <v>550019231</v>
      </c>
      <c r="L13" s="36">
        <f t="shared" si="0"/>
        <v>586561741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1159768891</v>
      </c>
      <c r="D17" s="23">
        <v>1079740241</v>
      </c>
      <c r="E17" s="24">
        <v>-1143111881</v>
      </c>
      <c r="F17" s="29">
        <v>1238283328</v>
      </c>
      <c r="G17" s="30">
        <v>-1125601669</v>
      </c>
      <c r="H17" s="31">
        <v>-1125601669</v>
      </c>
      <c r="I17" s="26">
        <v>-1068347401</v>
      </c>
      <c r="J17" s="32">
        <v>-2218237616</v>
      </c>
      <c r="K17" s="30">
        <v>-2460544846</v>
      </c>
      <c r="L17" s="31">
        <v>-2589611225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1159768891</v>
      </c>
      <c r="D25" s="41">
        <f t="shared" ref="D25:L25" si="1">SUM(D15:D24)</f>
        <v>1079740241</v>
      </c>
      <c r="E25" s="42">
        <f t="shared" si="1"/>
        <v>-1143111881</v>
      </c>
      <c r="F25" s="43">
        <f t="shared" si="1"/>
        <v>1238283328</v>
      </c>
      <c r="G25" s="41">
        <f t="shared" si="1"/>
        <v>-1125601669</v>
      </c>
      <c r="H25" s="42">
        <f t="shared" si="1"/>
        <v>-1125601669</v>
      </c>
      <c r="I25" s="44">
        <f t="shared" si="1"/>
        <v>-1068347401</v>
      </c>
      <c r="J25" s="45">
        <f t="shared" si="1"/>
        <v>-2218237616</v>
      </c>
      <c r="K25" s="41">
        <f t="shared" si="1"/>
        <v>-2460544846</v>
      </c>
      <c r="L25" s="42">
        <f t="shared" si="1"/>
        <v>-2589611225</v>
      </c>
    </row>
    <row r="26" spans="1:12" x14ac:dyDescent="0.25">
      <c r="A26" s="33" t="s">
        <v>42</v>
      </c>
      <c r="B26" s="34" t="s">
        <v>19</v>
      </c>
      <c r="C26" s="35">
        <f>+C13+C25</f>
        <v>1456658990</v>
      </c>
      <c r="D26" s="35">
        <f t="shared" ref="D26:L26" si="2">+D13+D25</f>
        <v>1458361021</v>
      </c>
      <c r="E26" s="36">
        <f t="shared" si="2"/>
        <v>-655496675</v>
      </c>
      <c r="F26" s="37">
        <f t="shared" si="2"/>
        <v>1646392120</v>
      </c>
      <c r="G26" s="35">
        <f t="shared" si="2"/>
        <v>-619204934</v>
      </c>
      <c r="H26" s="36">
        <f t="shared" si="2"/>
        <v>-619204934</v>
      </c>
      <c r="I26" s="38">
        <f t="shared" si="2"/>
        <v>-454759299</v>
      </c>
      <c r="J26" s="39">
        <f t="shared" si="2"/>
        <v>-1644972306</v>
      </c>
      <c r="K26" s="35">
        <f t="shared" si="2"/>
        <v>-1910525615</v>
      </c>
      <c r="L26" s="36">
        <f t="shared" si="2"/>
        <v>-2003049484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1331479</v>
      </c>
      <c r="D31" s="23">
        <v>1125756</v>
      </c>
      <c r="E31" s="24">
        <v>1461294</v>
      </c>
      <c r="F31" s="25">
        <v>1538246</v>
      </c>
      <c r="G31" s="23">
        <v>1827976</v>
      </c>
      <c r="H31" s="24">
        <v>1827976</v>
      </c>
      <c r="I31" s="26">
        <v>1885819</v>
      </c>
      <c r="J31" s="27">
        <v>1130125</v>
      </c>
      <c r="K31" s="23">
        <v>1197932</v>
      </c>
      <c r="L31" s="24">
        <v>1257828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492686678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41246382</v>
      </c>
      <c r="D35" s="23">
        <v>52196160</v>
      </c>
      <c r="E35" s="24">
        <v>53819237</v>
      </c>
      <c r="F35" s="25">
        <v>55316880</v>
      </c>
      <c r="G35" s="23">
        <v>63915474</v>
      </c>
      <c r="H35" s="24">
        <v>63915474</v>
      </c>
      <c r="I35" s="26">
        <v>63706821</v>
      </c>
      <c r="J35" s="27">
        <v>64221757</v>
      </c>
      <c r="K35" s="23">
        <v>68075062</v>
      </c>
      <c r="L35" s="24">
        <v>71478815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42577861</v>
      </c>
      <c r="D37" s="35">
        <f t="shared" ref="D37:L37" si="3">SUM(D29:D36)</f>
        <v>53321916</v>
      </c>
      <c r="E37" s="36">
        <f t="shared" si="3"/>
        <v>547967209</v>
      </c>
      <c r="F37" s="37">
        <f t="shared" si="3"/>
        <v>56855126</v>
      </c>
      <c r="G37" s="35">
        <f t="shared" si="3"/>
        <v>65743450</v>
      </c>
      <c r="H37" s="36">
        <f t="shared" si="3"/>
        <v>65743450</v>
      </c>
      <c r="I37" s="38">
        <f t="shared" si="3"/>
        <v>65592640</v>
      </c>
      <c r="J37" s="39">
        <f t="shared" si="3"/>
        <v>65351882</v>
      </c>
      <c r="K37" s="35">
        <f t="shared" si="3"/>
        <v>69272994</v>
      </c>
      <c r="L37" s="36">
        <f t="shared" si="3"/>
        <v>72736643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42577861</v>
      </c>
      <c r="D44" s="35">
        <f t="shared" ref="D44:L44" si="5">+D37+D43</f>
        <v>53321916</v>
      </c>
      <c r="E44" s="36">
        <f t="shared" si="5"/>
        <v>547967209</v>
      </c>
      <c r="F44" s="37">
        <f t="shared" si="5"/>
        <v>56855126</v>
      </c>
      <c r="G44" s="35">
        <f t="shared" si="5"/>
        <v>65743450</v>
      </c>
      <c r="H44" s="36">
        <f t="shared" si="5"/>
        <v>65743450</v>
      </c>
      <c r="I44" s="38">
        <f t="shared" si="5"/>
        <v>65592640</v>
      </c>
      <c r="J44" s="39">
        <f t="shared" si="5"/>
        <v>65351882</v>
      </c>
      <c r="K44" s="35">
        <f t="shared" si="5"/>
        <v>69272994</v>
      </c>
      <c r="L44" s="36">
        <f t="shared" si="5"/>
        <v>72736643</v>
      </c>
    </row>
    <row r="45" spans="1:12" x14ac:dyDescent="0.25">
      <c r="A45" s="47" t="s">
        <v>62</v>
      </c>
      <c r="B45" s="48" t="s">
        <v>63</v>
      </c>
      <c r="C45" s="49">
        <f>+C26-C44</f>
        <v>1414081129</v>
      </c>
      <c r="D45" s="49">
        <f t="shared" ref="D45:L45" si="6">+D26-D44</f>
        <v>1405039105</v>
      </c>
      <c r="E45" s="50">
        <f t="shared" si="6"/>
        <v>-1203463884</v>
      </c>
      <c r="F45" s="51">
        <f t="shared" si="6"/>
        <v>1589536994</v>
      </c>
      <c r="G45" s="49">
        <f t="shared" si="6"/>
        <v>-684948384</v>
      </c>
      <c r="H45" s="50">
        <f t="shared" si="6"/>
        <v>-684948384</v>
      </c>
      <c r="I45" s="52">
        <f t="shared" si="6"/>
        <v>-520351939</v>
      </c>
      <c r="J45" s="53">
        <f t="shared" si="6"/>
        <v>-1710324188</v>
      </c>
      <c r="K45" s="49">
        <f t="shared" si="6"/>
        <v>-1979798609</v>
      </c>
      <c r="L45" s="50">
        <f t="shared" si="6"/>
        <v>-2075786127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155224259</v>
      </c>
      <c r="D47" s="23">
        <v>160486685</v>
      </c>
      <c r="E47" s="24">
        <v>279586588</v>
      </c>
      <c r="F47" s="25">
        <v>2251418805</v>
      </c>
      <c r="G47" s="23">
        <v>226072549</v>
      </c>
      <c r="H47" s="24">
        <v>226072549</v>
      </c>
      <c r="I47" s="26">
        <v>170229732</v>
      </c>
      <c r="J47" s="27">
        <v>664846655</v>
      </c>
      <c r="K47" s="23">
        <v>614270253</v>
      </c>
      <c r="L47" s="24">
        <v>747021701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155224259</v>
      </c>
      <c r="D50" s="56">
        <f t="shared" ref="D50:L50" si="7">SUM(D47:D49)</f>
        <v>160486685</v>
      </c>
      <c r="E50" s="57">
        <f t="shared" si="7"/>
        <v>279586588</v>
      </c>
      <c r="F50" s="58">
        <f t="shared" si="7"/>
        <v>2251418805</v>
      </c>
      <c r="G50" s="56">
        <f t="shared" si="7"/>
        <v>226072549</v>
      </c>
      <c r="H50" s="57">
        <f t="shared" si="7"/>
        <v>226072549</v>
      </c>
      <c r="I50" s="59">
        <f t="shared" si="7"/>
        <v>170229732</v>
      </c>
      <c r="J50" s="60">
        <f t="shared" si="7"/>
        <v>664846655</v>
      </c>
      <c r="K50" s="56">
        <f t="shared" si="7"/>
        <v>614270253</v>
      </c>
      <c r="L50" s="57">
        <f t="shared" si="7"/>
        <v>747021701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17482723</v>
      </c>
      <c r="D6" s="23">
        <v>5583009</v>
      </c>
      <c r="E6" s="24">
        <v>-3513446</v>
      </c>
      <c r="F6" s="25">
        <v>35246192</v>
      </c>
      <c r="G6" s="23">
        <v>34713288</v>
      </c>
      <c r="H6" s="24">
        <v>34713288</v>
      </c>
      <c r="I6" s="26">
        <v>1999620</v>
      </c>
      <c r="J6" s="27">
        <v>34108811</v>
      </c>
      <c r="K6" s="23">
        <v>70175360</v>
      </c>
      <c r="L6" s="24">
        <v>106232791</v>
      </c>
    </row>
    <row r="7" spans="1:12" x14ac:dyDescent="0.25">
      <c r="A7" s="28" t="s">
        <v>22</v>
      </c>
      <c r="B7" s="22" t="s">
        <v>9</v>
      </c>
      <c r="C7" s="23">
        <v>-88272854</v>
      </c>
      <c r="D7" s="23">
        <v>-42257069</v>
      </c>
      <c r="E7" s="24">
        <v>-43691323</v>
      </c>
      <c r="F7" s="25">
        <v>12333520</v>
      </c>
      <c r="G7" s="23">
        <v>-31357802</v>
      </c>
      <c r="H7" s="24">
        <v>-31357802</v>
      </c>
      <c r="I7" s="26">
        <v>-13344713</v>
      </c>
      <c r="J7" s="27">
        <v>5651069</v>
      </c>
      <c r="K7" s="23">
        <v>11831631</v>
      </c>
      <c r="L7" s="24">
        <v>18166707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14017358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127017</v>
      </c>
      <c r="E10" s="24">
        <v>159059</v>
      </c>
      <c r="F10" s="25">
        <v>127016</v>
      </c>
      <c r="G10" s="23">
        <v>159058</v>
      </c>
      <c r="H10" s="24">
        <v>159058</v>
      </c>
      <c r="I10" s="26">
        <v>159059</v>
      </c>
      <c r="J10" s="27">
        <v>159058</v>
      </c>
      <c r="K10" s="23">
        <v>159058</v>
      </c>
      <c r="L10" s="24">
        <v>159058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-70790131</v>
      </c>
      <c r="D13" s="35">
        <f t="shared" ref="D13:L13" si="0">SUM(D6:D12)</f>
        <v>-22529685</v>
      </c>
      <c r="E13" s="36">
        <f t="shared" si="0"/>
        <v>-47045710</v>
      </c>
      <c r="F13" s="37">
        <f t="shared" si="0"/>
        <v>47706728</v>
      </c>
      <c r="G13" s="35">
        <f t="shared" si="0"/>
        <v>3514544</v>
      </c>
      <c r="H13" s="36">
        <f t="shared" si="0"/>
        <v>3514544</v>
      </c>
      <c r="I13" s="38">
        <f t="shared" si="0"/>
        <v>-11186034</v>
      </c>
      <c r="J13" s="39">
        <f t="shared" si="0"/>
        <v>39918938</v>
      </c>
      <c r="K13" s="35">
        <f t="shared" si="0"/>
        <v>82166049</v>
      </c>
      <c r="L13" s="36">
        <f t="shared" si="0"/>
        <v>124558556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294102452</v>
      </c>
      <c r="D17" s="23">
        <v>307159518</v>
      </c>
      <c r="E17" s="24">
        <v>276492965</v>
      </c>
      <c r="F17" s="29">
        <v>-3416665</v>
      </c>
      <c r="G17" s="30">
        <v>281331169</v>
      </c>
      <c r="H17" s="31">
        <v>281331169</v>
      </c>
      <c r="I17" s="26">
        <v>284752744</v>
      </c>
      <c r="J17" s="32">
        <v>-2805189</v>
      </c>
      <c r="K17" s="30">
        <v>-1981612</v>
      </c>
      <c r="L17" s="31">
        <v>2489391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294102452</v>
      </c>
      <c r="D25" s="41">
        <f t="shared" ref="D25:L25" si="1">SUM(D15:D24)</f>
        <v>307159518</v>
      </c>
      <c r="E25" s="42">
        <f t="shared" si="1"/>
        <v>276492965</v>
      </c>
      <c r="F25" s="43">
        <f t="shared" si="1"/>
        <v>-3416665</v>
      </c>
      <c r="G25" s="41">
        <f t="shared" si="1"/>
        <v>281331169</v>
      </c>
      <c r="H25" s="42">
        <f t="shared" si="1"/>
        <v>281331169</v>
      </c>
      <c r="I25" s="44">
        <f t="shared" si="1"/>
        <v>284752744</v>
      </c>
      <c r="J25" s="45">
        <f t="shared" si="1"/>
        <v>-2805189</v>
      </c>
      <c r="K25" s="41">
        <f t="shared" si="1"/>
        <v>-1981612</v>
      </c>
      <c r="L25" s="42">
        <f t="shared" si="1"/>
        <v>2489391</v>
      </c>
    </row>
    <row r="26" spans="1:12" x14ac:dyDescent="0.25">
      <c r="A26" s="33" t="s">
        <v>42</v>
      </c>
      <c r="B26" s="34" t="s">
        <v>19</v>
      </c>
      <c r="C26" s="35">
        <f>+C13+C25</f>
        <v>223312321</v>
      </c>
      <c r="D26" s="35">
        <f t="shared" ref="D26:L26" si="2">+D13+D25</f>
        <v>284629833</v>
      </c>
      <c r="E26" s="36">
        <f t="shared" si="2"/>
        <v>229447255</v>
      </c>
      <c r="F26" s="37">
        <f t="shared" si="2"/>
        <v>44290063</v>
      </c>
      <c r="G26" s="35">
        <f t="shared" si="2"/>
        <v>284845713</v>
      </c>
      <c r="H26" s="36">
        <f t="shared" si="2"/>
        <v>284845713</v>
      </c>
      <c r="I26" s="38">
        <f t="shared" si="2"/>
        <v>273566710</v>
      </c>
      <c r="J26" s="39">
        <f t="shared" si="2"/>
        <v>37113749</v>
      </c>
      <c r="K26" s="35">
        <f t="shared" si="2"/>
        <v>80184437</v>
      </c>
      <c r="L26" s="36">
        <f t="shared" si="2"/>
        <v>127047947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391250</v>
      </c>
      <c r="D33" s="23">
        <v>391250</v>
      </c>
      <c r="E33" s="24">
        <v>0</v>
      </c>
      <c r="F33" s="25">
        <v>391250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391250</v>
      </c>
      <c r="D37" s="35">
        <f t="shared" ref="D37:L37" si="3">SUM(D29:D36)</f>
        <v>391250</v>
      </c>
      <c r="E37" s="36">
        <f t="shared" si="3"/>
        <v>0</v>
      </c>
      <c r="F37" s="37">
        <f t="shared" si="3"/>
        <v>391250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391250</v>
      </c>
      <c r="D44" s="35">
        <f t="shared" ref="D44:L44" si="5">+D37+D43</f>
        <v>391250</v>
      </c>
      <c r="E44" s="36">
        <f t="shared" si="5"/>
        <v>0</v>
      </c>
      <c r="F44" s="37">
        <f t="shared" si="5"/>
        <v>391250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222921071</v>
      </c>
      <c r="D45" s="49">
        <f t="shared" ref="D45:L45" si="6">+D26-D44</f>
        <v>284238583</v>
      </c>
      <c r="E45" s="50">
        <f t="shared" si="6"/>
        <v>229447255</v>
      </c>
      <c r="F45" s="51">
        <f t="shared" si="6"/>
        <v>43898813</v>
      </c>
      <c r="G45" s="49">
        <f t="shared" si="6"/>
        <v>284845713</v>
      </c>
      <c r="H45" s="50">
        <f t="shared" si="6"/>
        <v>284845713</v>
      </c>
      <c r="I45" s="52">
        <f t="shared" si="6"/>
        <v>273566710</v>
      </c>
      <c r="J45" s="53">
        <f t="shared" si="6"/>
        <v>37113749</v>
      </c>
      <c r="K45" s="49">
        <f t="shared" si="6"/>
        <v>80184437</v>
      </c>
      <c r="L45" s="50">
        <f t="shared" si="6"/>
        <v>127047947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51464366</v>
      </c>
      <c r="G47" s="23">
        <v>53438417</v>
      </c>
      <c r="H47" s="24">
        <v>53438417</v>
      </c>
      <c r="I47" s="26">
        <v>0</v>
      </c>
      <c r="J47" s="27">
        <v>50600184</v>
      </c>
      <c r="K47" s="23">
        <v>107655216</v>
      </c>
      <c r="L47" s="24">
        <v>168852679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51464366</v>
      </c>
      <c r="G50" s="56">
        <f t="shared" si="7"/>
        <v>53438417</v>
      </c>
      <c r="H50" s="57">
        <f t="shared" si="7"/>
        <v>53438417</v>
      </c>
      <c r="I50" s="59">
        <f t="shared" si="7"/>
        <v>0</v>
      </c>
      <c r="J50" s="60">
        <f t="shared" si="7"/>
        <v>50600184</v>
      </c>
      <c r="K50" s="56">
        <f t="shared" si="7"/>
        <v>107655216</v>
      </c>
      <c r="L50" s="57">
        <f t="shared" si="7"/>
        <v>168852679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16675740</v>
      </c>
      <c r="G6" s="23">
        <v>2691478</v>
      </c>
      <c r="H6" s="24">
        <v>2691478</v>
      </c>
      <c r="I6" s="26">
        <v>-12748226</v>
      </c>
      <c r="J6" s="27">
        <v>-17891049</v>
      </c>
      <c r="K6" s="23">
        <v>-31772110</v>
      </c>
      <c r="L6" s="24">
        <v>-42206901</v>
      </c>
    </row>
    <row r="7" spans="1:12" x14ac:dyDescent="0.25">
      <c r="A7" s="28" t="s">
        <v>22</v>
      </c>
      <c r="B7" s="22" t="s">
        <v>9</v>
      </c>
      <c r="C7" s="23">
        <v>38905755</v>
      </c>
      <c r="D7" s="23">
        <v>44699134</v>
      </c>
      <c r="E7" s="24">
        <v>0</v>
      </c>
      <c r="F7" s="25">
        <v>17692870</v>
      </c>
      <c r="G7" s="23">
        <v>-18580978</v>
      </c>
      <c r="H7" s="24">
        <v>-18580978</v>
      </c>
      <c r="I7" s="26">
        <v>132048455</v>
      </c>
      <c r="J7" s="27">
        <v>181675027</v>
      </c>
      <c r="K7" s="23">
        <v>165091335</v>
      </c>
      <c r="L7" s="24">
        <v>156261540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288743430</v>
      </c>
      <c r="E10" s="24">
        <v>0</v>
      </c>
      <c r="F10" s="25">
        <v>275281962</v>
      </c>
      <c r="G10" s="23">
        <v>279237891</v>
      </c>
      <c r="H10" s="24">
        <v>279237891</v>
      </c>
      <c r="I10" s="26">
        <v>572594414</v>
      </c>
      <c r="J10" s="27">
        <v>4006201</v>
      </c>
      <c r="K10" s="23">
        <v>4006201</v>
      </c>
      <c r="L10" s="24">
        <v>4006201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1348119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38905755</v>
      </c>
      <c r="D13" s="35">
        <f t="shared" ref="D13:L13" si="0">SUM(D6:D12)</f>
        <v>333442564</v>
      </c>
      <c r="E13" s="36">
        <f t="shared" si="0"/>
        <v>0</v>
      </c>
      <c r="F13" s="37">
        <f t="shared" si="0"/>
        <v>309650572</v>
      </c>
      <c r="G13" s="35">
        <f t="shared" si="0"/>
        <v>263348391</v>
      </c>
      <c r="H13" s="36">
        <f t="shared" si="0"/>
        <v>263348391</v>
      </c>
      <c r="I13" s="38">
        <f t="shared" si="0"/>
        <v>693242762</v>
      </c>
      <c r="J13" s="39">
        <f t="shared" si="0"/>
        <v>167790179</v>
      </c>
      <c r="K13" s="35">
        <f t="shared" si="0"/>
        <v>137325426</v>
      </c>
      <c r="L13" s="36">
        <f t="shared" si="0"/>
        <v>118060840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16267905</v>
      </c>
      <c r="D17" s="23">
        <v>9878650</v>
      </c>
      <c r="E17" s="24">
        <v>0</v>
      </c>
      <c r="F17" s="29">
        <v>2871646</v>
      </c>
      <c r="G17" s="30">
        <v>1313952</v>
      </c>
      <c r="H17" s="31">
        <v>1313952</v>
      </c>
      <c r="I17" s="26">
        <v>412114</v>
      </c>
      <c r="J17" s="32">
        <v>-15919726</v>
      </c>
      <c r="K17" s="30">
        <v>-32571759</v>
      </c>
      <c r="L17" s="31">
        <v>-49956482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16267905</v>
      </c>
      <c r="D25" s="41">
        <f t="shared" ref="D25:L25" si="1">SUM(D15:D24)</f>
        <v>9878650</v>
      </c>
      <c r="E25" s="42">
        <f t="shared" si="1"/>
        <v>0</v>
      </c>
      <c r="F25" s="43">
        <f t="shared" si="1"/>
        <v>2871646</v>
      </c>
      <c r="G25" s="41">
        <f t="shared" si="1"/>
        <v>1313952</v>
      </c>
      <c r="H25" s="42">
        <f t="shared" si="1"/>
        <v>1313952</v>
      </c>
      <c r="I25" s="44">
        <f t="shared" si="1"/>
        <v>412114</v>
      </c>
      <c r="J25" s="45">
        <f t="shared" si="1"/>
        <v>-15919726</v>
      </c>
      <c r="K25" s="41">
        <f t="shared" si="1"/>
        <v>-32571759</v>
      </c>
      <c r="L25" s="42">
        <f t="shared" si="1"/>
        <v>-49956482</v>
      </c>
    </row>
    <row r="26" spans="1:12" x14ac:dyDescent="0.25">
      <c r="A26" s="33" t="s">
        <v>42</v>
      </c>
      <c r="B26" s="34" t="s">
        <v>19</v>
      </c>
      <c r="C26" s="35">
        <f>+C13+C25</f>
        <v>55173660</v>
      </c>
      <c r="D26" s="35">
        <f t="shared" ref="D26:L26" si="2">+D13+D25</f>
        <v>343321214</v>
      </c>
      <c r="E26" s="36">
        <f t="shared" si="2"/>
        <v>0</v>
      </c>
      <c r="F26" s="37">
        <f t="shared" si="2"/>
        <v>312522218</v>
      </c>
      <c r="G26" s="35">
        <f t="shared" si="2"/>
        <v>264662343</v>
      </c>
      <c r="H26" s="36">
        <f t="shared" si="2"/>
        <v>264662343</v>
      </c>
      <c r="I26" s="38">
        <f t="shared" si="2"/>
        <v>693654876</v>
      </c>
      <c r="J26" s="39">
        <f t="shared" si="2"/>
        <v>151870453</v>
      </c>
      <c r="K26" s="35">
        <f t="shared" si="2"/>
        <v>104753667</v>
      </c>
      <c r="L26" s="36">
        <f t="shared" si="2"/>
        <v>68104358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144168</v>
      </c>
      <c r="D31" s="23">
        <v>95017</v>
      </c>
      <c r="E31" s="24">
        <v>0</v>
      </c>
      <c r="F31" s="25">
        <v>95017</v>
      </c>
      <c r="G31" s="23">
        <v>95017</v>
      </c>
      <c r="H31" s="24">
        <v>95017</v>
      </c>
      <c r="I31" s="26">
        <v>643416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-8630999</v>
      </c>
      <c r="E32" s="24">
        <v>0</v>
      </c>
      <c r="F32" s="25">
        <v>-6630996</v>
      </c>
      <c r="G32" s="23">
        <v>-6630996</v>
      </c>
      <c r="H32" s="24">
        <v>-6630996</v>
      </c>
      <c r="I32" s="26">
        <v>-16125729</v>
      </c>
      <c r="J32" s="27">
        <v>-11676172</v>
      </c>
      <c r="K32" s="23">
        <v>-11676170</v>
      </c>
      <c r="L32" s="24">
        <v>-11676170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571999</v>
      </c>
      <c r="E33" s="24">
        <v>0</v>
      </c>
      <c r="F33" s="25">
        <v>571999</v>
      </c>
      <c r="G33" s="23">
        <v>571999</v>
      </c>
      <c r="H33" s="24">
        <v>571999</v>
      </c>
      <c r="I33" s="26">
        <v>14908541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255000</v>
      </c>
      <c r="G35" s="23">
        <v>213376</v>
      </c>
      <c r="H35" s="24">
        <v>213376</v>
      </c>
      <c r="I35" s="26">
        <v>5335134</v>
      </c>
      <c r="J35" s="27">
        <v>3806520</v>
      </c>
      <c r="K35" s="23">
        <v>7788144</v>
      </c>
      <c r="L35" s="24">
        <v>11944956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144168</v>
      </c>
      <c r="D37" s="35">
        <f t="shared" ref="D37:L37" si="3">SUM(D29:D36)</f>
        <v>-7963983</v>
      </c>
      <c r="E37" s="36">
        <f t="shared" si="3"/>
        <v>0</v>
      </c>
      <c r="F37" s="37">
        <f t="shared" si="3"/>
        <v>-5708980</v>
      </c>
      <c r="G37" s="35">
        <f t="shared" si="3"/>
        <v>-5750604</v>
      </c>
      <c r="H37" s="36">
        <f t="shared" si="3"/>
        <v>-5750604</v>
      </c>
      <c r="I37" s="38">
        <f t="shared" si="3"/>
        <v>4761362</v>
      </c>
      <c r="J37" s="39">
        <f t="shared" si="3"/>
        <v>-7869652</v>
      </c>
      <c r="K37" s="35">
        <f t="shared" si="3"/>
        <v>-3888026</v>
      </c>
      <c r="L37" s="36">
        <f t="shared" si="3"/>
        <v>268786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144168</v>
      </c>
      <c r="D44" s="35">
        <f t="shared" ref="D44:L44" si="5">+D37+D43</f>
        <v>-7963983</v>
      </c>
      <c r="E44" s="36">
        <f t="shared" si="5"/>
        <v>0</v>
      </c>
      <c r="F44" s="37">
        <f t="shared" si="5"/>
        <v>-5708980</v>
      </c>
      <c r="G44" s="35">
        <f t="shared" si="5"/>
        <v>-5750604</v>
      </c>
      <c r="H44" s="36">
        <f t="shared" si="5"/>
        <v>-5750604</v>
      </c>
      <c r="I44" s="38">
        <f t="shared" si="5"/>
        <v>4761362</v>
      </c>
      <c r="J44" s="39">
        <f t="shared" si="5"/>
        <v>-7869652</v>
      </c>
      <c r="K44" s="35">
        <f t="shared" si="5"/>
        <v>-3888026</v>
      </c>
      <c r="L44" s="36">
        <f t="shared" si="5"/>
        <v>268786</v>
      </c>
    </row>
    <row r="45" spans="1:12" x14ac:dyDescent="0.25">
      <c r="A45" s="47" t="s">
        <v>62</v>
      </c>
      <c r="B45" s="48" t="s">
        <v>63</v>
      </c>
      <c r="C45" s="49">
        <f>+C26-C44</f>
        <v>55029492</v>
      </c>
      <c r="D45" s="49">
        <f t="shared" ref="D45:L45" si="6">+D26-D44</f>
        <v>351285197</v>
      </c>
      <c r="E45" s="50">
        <f t="shared" si="6"/>
        <v>0</v>
      </c>
      <c r="F45" s="51">
        <f t="shared" si="6"/>
        <v>318231198</v>
      </c>
      <c r="G45" s="49">
        <f t="shared" si="6"/>
        <v>270412947</v>
      </c>
      <c r="H45" s="50">
        <f t="shared" si="6"/>
        <v>270412947</v>
      </c>
      <c r="I45" s="52">
        <f t="shared" si="6"/>
        <v>688893514</v>
      </c>
      <c r="J45" s="53">
        <f t="shared" si="6"/>
        <v>159740105</v>
      </c>
      <c r="K45" s="49">
        <f t="shared" si="6"/>
        <v>108641693</v>
      </c>
      <c r="L45" s="50">
        <f t="shared" si="6"/>
        <v>67835572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-627525</v>
      </c>
      <c r="D47" s="23">
        <v>-7296424</v>
      </c>
      <c r="E47" s="24">
        <v>0</v>
      </c>
      <c r="F47" s="25">
        <v>-40350424</v>
      </c>
      <c r="G47" s="23">
        <v>-88168675</v>
      </c>
      <c r="H47" s="24">
        <v>-88168675</v>
      </c>
      <c r="I47" s="26">
        <v>74146944</v>
      </c>
      <c r="J47" s="27">
        <v>-49520906</v>
      </c>
      <c r="K47" s="23">
        <v>-100619317</v>
      </c>
      <c r="L47" s="24">
        <v>-141425438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-627525</v>
      </c>
      <c r="D50" s="56">
        <f t="shared" ref="D50:L50" si="7">SUM(D47:D49)</f>
        <v>-7296424</v>
      </c>
      <c r="E50" s="57">
        <f t="shared" si="7"/>
        <v>0</v>
      </c>
      <c r="F50" s="58">
        <f t="shared" si="7"/>
        <v>-40350424</v>
      </c>
      <c r="G50" s="56">
        <f t="shared" si="7"/>
        <v>-88168675</v>
      </c>
      <c r="H50" s="57">
        <f t="shared" si="7"/>
        <v>-88168675</v>
      </c>
      <c r="I50" s="59">
        <f t="shared" si="7"/>
        <v>74146944</v>
      </c>
      <c r="J50" s="60">
        <f t="shared" si="7"/>
        <v>-49520906</v>
      </c>
      <c r="K50" s="56">
        <f t="shared" si="7"/>
        <v>-100619317</v>
      </c>
      <c r="L50" s="57">
        <f t="shared" si="7"/>
        <v>-141425438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170568718</v>
      </c>
      <c r="D7" s="23">
        <v>157923796</v>
      </c>
      <c r="E7" s="24">
        <v>221576061</v>
      </c>
      <c r="F7" s="25">
        <v>112140769</v>
      </c>
      <c r="G7" s="23">
        <v>112140769</v>
      </c>
      <c r="H7" s="24">
        <v>112140769</v>
      </c>
      <c r="I7" s="26">
        <v>239942461</v>
      </c>
      <c r="J7" s="27">
        <v>117074962</v>
      </c>
      <c r="K7" s="23">
        <v>122343336</v>
      </c>
      <c r="L7" s="24">
        <v>125401920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640764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264785</v>
      </c>
      <c r="D10" s="23">
        <v>2509903</v>
      </c>
      <c r="E10" s="24">
        <v>1255683</v>
      </c>
      <c r="F10" s="25">
        <v>385298</v>
      </c>
      <c r="G10" s="23">
        <v>385298</v>
      </c>
      <c r="H10" s="24">
        <v>385298</v>
      </c>
      <c r="I10" s="26">
        <v>1566100</v>
      </c>
      <c r="J10" s="27">
        <v>402251</v>
      </c>
      <c r="K10" s="23">
        <v>420352</v>
      </c>
      <c r="L10" s="24">
        <v>430861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170833503</v>
      </c>
      <c r="D13" s="35">
        <f t="shared" ref="D13:L13" si="0">SUM(D6:D12)</f>
        <v>160433699</v>
      </c>
      <c r="E13" s="36">
        <f t="shared" si="0"/>
        <v>222831744</v>
      </c>
      <c r="F13" s="37">
        <f t="shared" si="0"/>
        <v>112526067</v>
      </c>
      <c r="G13" s="35">
        <f t="shared" si="0"/>
        <v>112526067</v>
      </c>
      <c r="H13" s="36">
        <f t="shared" si="0"/>
        <v>112526067</v>
      </c>
      <c r="I13" s="38">
        <f t="shared" si="0"/>
        <v>242149325</v>
      </c>
      <c r="J13" s="39">
        <f t="shared" si="0"/>
        <v>117477213</v>
      </c>
      <c r="K13" s="35">
        <f t="shared" si="0"/>
        <v>122763688</v>
      </c>
      <c r="L13" s="36">
        <f t="shared" si="0"/>
        <v>125832781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395669510</v>
      </c>
      <c r="D17" s="23">
        <v>395107644</v>
      </c>
      <c r="E17" s="24">
        <v>387734734</v>
      </c>
      <c r="F17" s="29">
        <v>535309811</v>
      </c>
      <c r="G17" s="30">
        <v>535309811</v>
      </c>
      <c r="H17" s="31">
        <v>535309811</v>
      </c>
      <c r="I17" s="26">
        <v>377868108</v>
      </c>
      <c r="J17" s="32">
        <v>551275787</v>
      </c>
      <c r="K17" s="30">
        <v>579105699</v>
      </c>
      <c r="L17" s="31">
        <v>590690870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395669510</v>
      </c>
      <c r="D25" s="41">
        <f t="shared" ref="D25:L25" si="1">SUM(D15:D24)</f>
        <v>395107644</v>
      </c>
      <c r="E25" s="42">
        <f t="shared" si="1"/>
        <v>387734734</v>
      </c>
      <c r="F25" s="43">
        <f t="shared" si="1"/>
        <v>535309811</v>
      </c>
      <c r="G25" s="41">
        <f t="shared" si="1"/>
        <v>535309811</v>
      </c>
      <c r="H25" s="42">
        <f t="shared" si="1"/>
        <v>535309811</v>
      </c>
      <c r="I25" s="44">
        <f t="shared" si="1"/>
        <v>377868108</v>
      </c>
      <c r="J25" s="45">
        <f t="shared" si="1"/>
        <v>551275787</v>
      </c>
      <c r="K25" s="41">
        <f t="shared" si="1"/>
        <v>579105699</v>
      </c>
      <c r="L25" s="42">
        <f t="shared" si="1"/>
        <v>590690870</v>
      </c>
    </row>
    <row r="26" spans="1:12" x14ac:dyDescent="0.25">
      <c r="A26" s="33" t="s">
        <v>42</v>
      </c>
      <c r="B26" s="34" t="s">
        <v>19</v>
      </c>
      <c r="C26" s="35">
        <f>+C13+C25</f>
        <v>566503013</v>
      </c>
      <c r="D26" s="35">
        <f t="shared" ref="D26:L26" si="2">+D13+D25</f>
        <v>555541343</v>
      </c>
      <c r="E26" s="36">
        <f t="shared" si="2"/>
        <v>610566478</v>
      </c>
      <c r="F26" s="37">
        <f t="shared" si="2"/>
        <v>647835878</v>
      </c>
      <c r="G26" s="35">
        <f t="shared" si="2"/>
        <v>647835878</v>
      </c>
      <c r="H26" s="36">
        <f t="shared" si="2"/>
        <v>647835878</v>
      </c>
      <c r="I26" s="38">
        <f t="shared" si="2"/>
        <v>620017433</v>
      </c>
      <c r="J26" s="39">
        <f t="shared" si="2"/>
        <v>668753000</v>
      </c>
      <c r="K26" s="35">
        <f t="shared" si="2"/>
        <v>701869387</v>
      </c>
      <c r="L26" s="36">
        <f t="shared" si="2"/>
        <v>716523651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6247499</v>
      </c>
      <c r="D31" s="23">
        <v>6615599</v>
      </c>
      <c r="E31" s="24">
        <v>6802691</v>
      </c>
      <c r="F31" s="25">
        <v>8320789</v>
      </c>
      <c r="G31" s="23">
        <v>8320789</v>
      </c>
      <c r="H31" s="24">
        <v>8320789</v>
      </c>
      <c r="I31" s="26">
        <v>7208189</v>
      </c>
      <c r="J31" s="27">
        <v>8686904</v>
      </c>
      <c r="K31" s="23">
        <v>9077814</v>
      </c>
      <c r="L31" s="24">
        <v>9304760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233</v>
      </c>
      <c r="D33" s="23">
        <v>0</v>
      </c>
      <c r="E33" s="24">
        <v>16080061</v>
      </c>
      <c r="F33" s="25">
        <v>0</v>
      </c>
      <c r="G33" s="23">
        <v>0</v>
      </c>
      <c r="H33" s="24">
        <v>0</v>
      </c>
      <c r="I33" s="26">
        <v>2305146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30371866</v>
      </c>
      <c r="D35" s="23">
        <v>40713814</v>
      </c>
      <c r="E35" s="24">
        <v>56702128</v>
      </c>
      <c r="F35" s="25">
        <v>-429583</v>
      </c>
      <c r="G35" s="23">
        <v>-429583</v>
      </c>
      <c r="H35" s="24">
        <v>-429583</v>
      </c>
      <c r="I35" s="26">
        <v>72340744</v>
      </c>
      <c r="J35" s="27">
        <v>-448485</v>
      </c>
      <c r="K35" s="23">
        <v>-468666</v>
      </c>
      <c r="L35" s="24">
        <v>-480383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36619598</v>
      </c>
      <c r="D37" s="35">
        <f t="shared" ref="D37:L37" si="3">SUM(D29:D36)</f>
        <v>47329413</v>
      </c>
      <c r="E37" s="36">
        <f t="shared" si="3"/>
        <v>79584880</v>
      </c>
      <c r="F37" s="37">
        <f t="shared" si="3"/>
        <v>7891206</v>
      </c>
      <c r="G37" s="35">
        <f t="shared" si="3"/>
        <v>7891206</v>
      </c>
      <c r="H37" s="36">
        <f t="shared" si="3"/>
        <v>7891206</v>
      </c>
      <c r="I37" s="38">
        <f t="shared" si="3"/>
        <v>81854079</v>
      </c>
      <c r="J37" s="39">
        <f t="shared" si="3"/>
        <v>8238419</v>
      </c>
      <c r="K37" s="35">
        <f t="shared" si="3"/>
        <v>8609148</v>
      </c>
      <c r="L37" s="36">
        <f t="shared" si="3"/>
        <v>8824377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36619598</v>
      </c>
      <c r="D44" s="35">
        <f t="shared" ref="D44:L44" si="5">+D37+D43</f>
        <v>47329413</v>
      </c>
      <c r="E44" s="36">
        <f t="shared" si="5"/>
        <v>79584880</v>
      </c>
      <c r="F44" s="37">
        <f t="shared" si="5"/>
        <v>7891206</v>
      </c>
      <c r="G44" s="35">
        <f t="shared" si="5"/>
        <v>7891206</v>
      </c>
      <c r="H44" s="36">
        <f t="shared" si="5"/>
        <v>7891206</v>
      </c>
      <c r="I44" s="38">
        <f t="shared" si="5"/>
        <v>81854079</v>
      </c>
      <c r="J44" s="39">
        <f t="shared" si="5"/>
        <v>8238419</v>
      </c>
      <c r="K44" s="35">
        <f t="shared" si="5"/>
        <v>8609148</v>
      </c>
      <c r="L44" s="36">
        <f t="shared" si="5"/>
        <v>8824377</v>
      </c>
    </row>
    <row r="45" spans="1:12" x14ac:dyDescent="0.25">
      <c r="A45" s="47" t="s">
        <v>62</v>
      </c>
      <c r="B45" s="48" t="s">
        <v>63</v>
      </c>
      <c r="C45" s="49">
        <f>+C26-C44</f>
        <v>529883415</v>
      </c>
      <c r="D45" s="49">
        <f t="shared" ref="D45:L45" si="6">+D26-D44</f>
        <v>508211930</v>
      </c>
      <c r="E45" s="50">
        <f t="shared" si="6"/>
        <v>530981598</v>
      </c>
      <c r="F45" s="51">
        <f t="shared" si="6"/>
        <v>639944672</v>
      </c>
      <c r="G45" s="49">
        <f t="shared" si="6"/>
        <v>639944672</v>
      </c>
      <c r="H45" s="50">
        <f t="shared" si="6"/>
        <v>639944672</v>
      </c>
      <c r="I45" s="52">
        <f t="shared" si="6"/>
        <v>538163354</v>
      </c>
      <c r="J45" s="53">
        <f t="shared" si="6"/>
        <v>660514581</v>
      </c>
      <c r="K45" s="49">
        <f t="shared" si="6"/>
        <v>693260239</v>
      </c>
      <c r="L45" s="50">
        <f t="shared" si="6"/>
        <v>707699274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242990829</v>
      </c>
      <c r="D47" s="23">
        <v>266909475</v>
      </c>
      <c r="E47" s="24">
        <v>261146123</v>
      </c>
      <c r="F47" s="25">
        <v>142558755</v>
      </c>
      <c r="G47" s="23">
        <v>142558755</v>
      </c>
      <c r="H47" s="24">
        <v>142558755</v>
      </c>
      <c r="I47" s="26">
        <v>275690920</v>
      </c>
      <c r="J47" s="27">
        <v>174021521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242990829</v>
      </c>
      <c r="D50" s="56">
        <f t="shared" ref="D50:L50" si="7">SUM(D47:D49)</f>
        <v>266909475</v>
      </c>
      <c r="E50" s="57">
        <f t="shared" si="7"/>
        <v>261146123</v>
      </c>
      <c r="F50" s="58">
        <f t="shared" si="7"/>
        <v>142558755</v>
      </c>
      <c r="G50" s="56">
        <f t="shared" si="7"/>
        <v>142558755</v>
      </c>
      <c r="H50" s="57">
        <f t="shared" si="7"/>
        <v>142558755</v>
      </c>
      <c r="I50" s="59">
        <f t="shared" si="7"/>
        <v>275690920</v>
      </c>
      <c r="J50" s="60">
        <f t="shared" si="7"/>
        <v>174021521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18159817</v>
      </c>
      <c r="D7" s="23">
        <v>14655977</v>
      </c>
      <c r="E7" s="24">
        <v>15698566</v>
      </c>
      <c r="F7" s="25">
        <v>196891935</v>
      </c>
      <c r="G7" s="23">
        <v>196891935</v>
      </c>
      <c r="H7" s="24">
        <v>196891935</v>
      </c>
      <c r="I7" s="26">
        <v>15349511</v>
      </c>
      <c r="J7" s="27">
        <v>-50646913</v>
      </c>
      <c r="K7" s="23">
        <v>48372655</v>
      </c>
      <c r="L7" s="24">
        <v>66967378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-42150961</v>
      </c>
      <c r="G10" s="23">
        <v>-42150961</v>
      </c>
      <c r="H10" s="24">
        <v>-42150961</v>
      </c>
      <c r="I10" s="26">
        <v>211158</v>
      </c>
      <c r="J10" s="27">
        <v>491267132</v>
      </c>
      <c r="K10" s="23">
        <v>566391673</v>
      </c>
      <c r="L10" s="24">
        <v>587721861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18159817</v>
      </c>
      <c r="D13" s="35">
        <f t="shared" ref="D13:L13" si="0">SUM(D6:D12)</f>
        <v>14655977</v>
      </c>
      <c r="E13" s="36">
        <f t="shared" si="0"/>
        <v>15698566</v>
      </c>
      <c r="F13" s="37">
        <f t="shared" si="0"/>
        <v>154740974</v>
      </c>
      <c r="G13" s="35">
        <f t="shared" si="0"/>
        <v>154740974</v>
      </c>
      <c r="H13" s="36">
        <f t="shared" si="0"/>
        <v>154740974</v>
      </c>
      <c r="I13" s="38">
        <f t="shared" si="0"/>
        <v>15560669</v>
      </c>
      <c r="J13" s="39">
        <f t="shared" si="0"/>
        <v>440620219</v>
      </c>
      <c r="K13" s="35">
        <f t="shared" si="0"/>
        <v>614764328</v>
      </c>
      <c r="L13" s="36">
        <f t="shared" si="0"/>
        <v>654689239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58559028</v>
      </c>
      <c r="D17" s="23">
        <v>3003218</v>
      </c>
      <c r="E17" s="24">
        <v>79681314</v>
      </c>
      <c r="F17" s="29">
        <v>184664020</v>
      </c>
      <c r="G17" s="30">
        <v>185948890</v>
      </c>
      <c r="H17" s="31">
        <v>185948890</v>
      </c>
      <c r="I17" s="26">
        <v>61529493</v>
      </c>
      <c r="J17" s="32">
        <v>181529515</v>
      </c>
      <c r="K17" s="30">
        <v>284826322</v>
      </c>
      <c r="L17" s="31">
        <v>285061148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58559028</v>
      </c>
      <c r="D25" s="41">
        <f t="shared" ref="D25:L25" si="1">SUM(D15:D24)</f>
        <v>3003218</v>
      </c>
      <c r="E25" s="42">
        <f t="shared" si="1"/>
        <v>79681314</v>
      </c>
      <c r="F25" s="43">
        <f t="shared" si="1"/>
        <v>184664020</v>
      </c>
      <c r="G25" s="41">
        <f t="shared" si="1"/>
        <v>185948890</v>
      </c>
      <c r="H25" s="42">
        <f t="shared" si="1"/>
        <v>185948890</v>
      </c>
      <c r="I25" s="44">
        <f t="shared" si="1"/>
        <v>61529493</v>
      </c>
      <c r="J25" s="45">
        <f t="shared" si="1"/>
        <v>181529515</v>
      </c>
      <c r="K25" s="41">
        <f t="shared" si="1"/>
        <v>284826322</v>
      </c>
      <c r="L25" s="42">
        <f t="shared" si="1"/>
        <v>285061148</v>
      </c>
    </row>
    <row r="26" spans="1:12" x14ac:dyDescent="0.25">
      <c r="A26" s="33" t="s">
        <v>42</v>
      </c>
      <c r="B26" s="34" t="s">
        <v>19</v>
      </c>
      <c r="C26" s="35">
        <f>+C13+C25</f>
        <v>76718845</v>
      </c>
      <c r="D26" s="35">
        <f t="shared" ref="D26:L26" si="2">+D13+D25</f>
        <v>17659195</v>
      </c>
      <c r="E26" s="36">
        <f t="shared" si="2"/>
        <v>95379880</v>
      </c>
      <c r="F26" s="37">
        <f t="shared" si="2"/>
        <v>339404994</v>
      </c>
      <c r="G26" s="35">
        <f t="shared" si="2"/>
        <v>340689864</v>
      </c>
      <c r="H26" s="36">
        <f t="shared" si="2"/>
        <v>340689864</v>
      </c>
      <c r="I26" s="38">
        <f t="shared" si="2"/>
        <v>77090162</v>
      </c>
      <c r="J26" s="39">
        <f t="shared" si="2"/>
        <v>622149734</v>
      </c>
      <c r="K26" s="35">
        <f t="shared" si="2"/>
        <v>899590650</v>
      </c>
      <c r="L26" s="36">
        <f t="shared" si="2"/>
        <v>939750387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168331236</v>
      </c>
      <c r="D32" s="23">
        <v>219382565</v>
      </c>
      <c r="E32" s="24">
        <v>203817676</v>
      </c>
      <c r="F32" s="25">
        <v>189379867</v>
      </c>
      <c r="G32" s="23">
        <v>189379867</v>
      </c>
      <c r="H32" s="24">
        <v>189379867</v>
      </c>
      <c r="I32" s="26">
        <v>186479276</v>
      </c>
      <c r="J32" s="27">
        <v>219956361</v>
      </c>
      <c r="K32" s="23">
        <v>219956361</v>
      </c>
      <c r="L32" s="24">
        <v>219956361</v>
      </c>
    </row>
    <row r="33" spans="1:12" x14ac:dyDescent="0.25">
      <c r="A33" s="28" t="s">
        <v>50</v>
      </c>
      <c r="B33" s="22" t="s">
        <v>51</v>
      </c>
      <c r="C33" s="23">
        <v>5250000</v>
      </c>
      <c r="D33" s="23">
        <v>5250000</v>
      </c>
      <c r="E33" s="24">
        <v>5250000</v>
      </c>
      <c r="F33" s="25">
        <v>5250000</v>
      </c>
      <c r="G33" s="23">
        <v>5250000</v>
      </c>
      <c r="H33" s="24">
        <v>5250000</v>
      </c>
      <c r="I33" s="26">
        <v>5250000</v>
      </c>
      <c r="J33" s="27">
        <v>5250000</v>
      </c>
      <c r="K33" s="23">
        <v>5250000</v>
      </c>
      <c r="L33" s="24">
        <v>5250000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27251646</v>
      </c>
      <c r="D35" s="23">
        <v>29339052</v>
      </c>
      <c r="E35" s="24">
        <v>37175466</v>
      </c>
      <c r="F35" s="25">
        <v>38635472</v>
      </c>
      <c r="G35" s="23">
        <v>38635472</v>
      </c>
      <c r="H35" s="24">
        <v>38635472</v>
      </c>
      <c r="I35" s="26">
        <v>36733758</v>
      </c>
      <c r="J35" s="27">
        <v>38635472</v>
      </c>
      <c r="K35" s="23">
        <v>38635472</v>
      </c>
      <c r="L35" s="24">
        <v>38635472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200832882</v>
      </c>
      <c r="D37" s="35">
        <f t="shared" ref="D37:L37" si="3">SUM(D29:D36)</f>
        <v>253971617</v>
      </c>
      <c r="E37" s="36">
        <f t="shared" si="3"/>
        <v>246243142</v>
      </c>
      <c r="F37" s="37">
        <f t="shared" si="3"/>
        <v>233265339</v>
      </c>
      <c r="G37" s="35">
        <f t="shared" si="3"/>
        <v>233265339</v>
      </c>
      <c r="H37" s="36">
        <f t="shared" si="3"/>
        <v>233265339</v>
      </c>
      <c r="I37" s="38">
        <f t="shared" si="3"/>
        <v>228463034</v>
      </c>
      <c r="J37" s="39">
        <f t="shared" si="3"/>
        <v>263841833</v>
      </c>
      <c r="K37" s="35">
        <f t="shared" si="3"/>
        <v>263841833</v>
      </c>
      <c r="L37" s="36">
        <f t="shared" si="3"/>
        <v>263841833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200832882</v>
      </c>
      <c r="D44" s="35">
        <f t="shared" ref="D44:L44" si="5">+D37+D43</f>
        <v>253971617</v>
      </c>
      <c r="E44" s="36">
        <f t="shared" si="5"/>
        <v>246243142</v>
      </c>
      <c r="F44" s="37">
        <f t="shared" si="5"/>
        <v>233265339</v>
      </c>
      <c r="G44" s="35">
        <f t="shared" si="5"/>
        <v>233265339</v>
      </c>
      <c r="H44" s="36">
        <f t="shared" si="5"/>
        <v>233265339</v>
      </c>
      <c r="I44" s="38">
        <f t="shared" si="5"/>
        <v>228463034</v>
      </c>
      <c r="J44" s="39">
        <f t="shared" si="5"/>
        <v>263841833</v>
      </c>
      <c r="K44" s="35">
        <f t="shared" si="5"/>
        <v>263841833</v>
      </c>
      <c r="L44" s="36">
        <f t="shared" si="5"/>
        <v>263841833</v>
      </c>
    </row>
    <row r="45" spans="1:12" x14ac:dyDescent="0.25">
      <c r="A45" s="47" t="s">
        <v>62</v>
      </c>
      <c r="B45" s="48" t="s">
        <v>63</v>
      </c>
      <c r="C45" s="49">
        <f>+C26-C44</f>
        <v>-124114037</v>
      </c>
      <c r="D45" s="49">
        <f t="shared" ref="D45:L45" si="6">+D26-D44</f>
        <v>-236312422</v>
      </c>
      <c r="E45" s="50">
        <f t="shared" si="6"/>
        <v>-150863262</v>
      </c>
      <c r="F45" s="51">
        <f t="shared" si="6"/>
        <v>106139655</v>
      </c>
      <c r="G45" s="49">
        <f t="shared" si="6"/>
        <v>107424525</v>
      </c>
      <c r="H45" s="50">
        <f t="shared" si="6"/>
        <v>107424525</v>
      </c>
      <c r="I45" s="52">
        <f t="shared" si="6"/>
        <v>-151372872</v>
      </c>
      <c r="J45" s="53">
        <f t="shared" si="6"/>
        <v>358307901</v>
      </c>
      <c r="K45" s="49">
        <f t="shared" si="6"/>
        <v>635748817</v>
      </c>
      <c r="L45" s="50">
        <f t="shared" si="6"/>
        <v>675908554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143490490</v>
      </c>
      <c r="D47" s="23">
        <v>184695019</v>
      </c>
      <c r="E47" s="24">
        <v>277653625</v>
      </c>
      <c r="F47" s="25">
        <v>173423452</v>
      </c>
      <c r="G47" s="23">
        <v>173423452</v>
      </c>
      <c r="H47" s="24">
        <v>173423452</v>
      </c>
      <c r="I47" s="26">
        <v>303301959</v>
      </c>
      <c r="J47" s="27">
        <v>258270130</v>
      </c>
      <c r="K47" s="23">
        <v>172681777</v>
      </c>
      <c r="L47" s="24">
        <v>172681777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143490490</v>
      </c>
      <c r="D50" s="56">
        <f t="shared" ref="D50:L50" si="7">SUM(D47:D49)</f>
        <v>184695019</v>
      </c>
      <c r="E50" s="57">
        <f t="shared" si="7"/>
        <v>277653625</v>
      </c>
      <c r="F50" s="58">
        <f t="shared" si="7"/>
        <v>173423452</v>
      </c>
      <c r="G50" s="56">
        <f t="shared" si="7"/>
        <v>173423452</v>
      </c>
      <c r="H50" s="57">
        <f t="shared" si="7"/>
        <v>173423452</v>
      </c>
      <c r="I50" s="59">
        <f t="shared" si="7"/>
        <v>303301959</v>
      </c>
      <c r="J50" s="60">
        <f t="shared" si="7"/>
        <v>258270130</v>
      </c>
      <c r="K50" s="56">
        <f t="shared" si="7"/>
        <v>172681777</v>
      </c>
      <c r="L50" s="57">
        <f t="shared" si="7"/>
        <v>172681777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204542172</v>
      </c>
      <c r="D7" s="23">
        <v>72347380</v>
      </c>
      <c r="E7" s="24">
        <v>209172666</v>
      </c>
      <c r="F7" s="25">
        <v>166991884</v>
      </c>
      <c r="G7" s="23">
        <v>166991884</v>
      </c>
      <c r="H7" s="24">
        <v>166991884</v>
      </c>
      <c r="I7" s="26">
        <v>329941685</v>
      </c>
      <c r="J7" s="27">
        <v>188943240</v>
      </c>
      <c r="K7" s="23">
        <v>197067800</v>
      </c>
      <c r="L7" s="24">
        <v>197067800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681294</v>
      </c>
      <c r="D10" s="23">
        <v>641281</v>
      </c>
      <c r="E10" s="24">
        <v>756817</v>
      </c>
      <c r="F10" s="25">
        <v>564571</v>
      </c>
      <c r="G10" s="23">
        <v>564571</v>
      </c>
      <c r="H10" s="24">
        <v>564571</v>
      </c>
      <c r="I10" s="26">
        <v>913311</v>
      </c>
      <c r="J10" s="27">
        <v>57122120</v>
      </c>
      <c r="K10" s="23">
        <v>614160</v>
      </c>
      <c r="L10" s="24">
        <v>614160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205223466</v>
      </c>
      <c r="D13" s="35">
        <f t="shared" ref="D13:L13" si="0">SUM(D6:D12)</f>
        <v>72988661</v>
      </c>
      <c r="E13" s="36">
        <f t="shared" si="0"/>
        <v>209929483</v>
      </c>
      <c r="F13" s="37">
        <f t="shared" si="0"/>
        <v>167556455</v>
      </c>
      <c r="G13" s="35">
        <f t="shared" si="0"/>
        <v>167556455</v>
      </c>
      <c r="H13" s="36">
        <f t="shared" si="0"/>
        <v>167556455</v>
      </c>
      <c r="I13" s="38">
        <f t="shared" si="0"/>
        <v>330854996</v>
      </c>
      <c r="J13" s="39">
        <f t="shared" si="0"/>
        <v>246065360</v>
      </c>
      <c r="K13" s="35">
        <f t="shared" si="0"/>
        <v>197681960</v>
      </c>
      <c r="L13" s="36">
        <f t="shared" si="0"/>
        <v>197681960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319610148</v>
      </c>
      <c r="D17" s="23">
        <v>290669107</v>
      </c>
      <c r="E17" s="24">
        <v>372760330</v>
      </c>
      <c r="F17" s="29">
        <v>313965251</v>
      </c>
      <c r="G17" s="30">
        <v>311600972</v>
      </c>
      <c r="H17" s="31">
        <v>311600972</v>
      </c>
      <c r="I17" s="26">
        <v>179983006</v>
      </c>
      <c r="J17" s="32">
        <v>366802865</v>
      </c>
      <c r="K17" s="30">
        <v>337283487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319610148</v>
      </c>
      <c r="D25" s="41">
        <f t="shared" ref="D25:L25" si="1">SUM(D15:D24)</f>
        <v>290669107</v>
      </c>
      <c r="E25" s="42">
        <f t="shared" si="1"/>
        <v>372760330</v>
      </c>
      <c r="F25" s="43">
        <f t="shared" si="1"/>
        <v>313965251</v>
      </c>
      <c r="G25" s="41">
        <f t="shared" si="1"/>
        <v>311600972</v>
      </c>
      <c r="H25" s="42">
        <f t="shared" si="1"/>
        <v>311600972</v>
      </c>
      <c r="I25" s="44">
        <f t="shared" si="1"/>
        <v>179983006</v>
      </c>
      <c r="J25" s="45">
        <f t="shared" si="1"/>
        <v>366802865</v>
      </c>
      <c r="K25" s="41">
        <f t="shared" si="1"/>
        <v>337283487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524833614</v>
      </c>
      <c r="D26" s="35">
        <f t="shared" ref="D26:L26" si="2">+D13+D25</f>
        <v>363657768</v>
      </c>
      <c r="E26" s="36">
        <f t="shared" si="2"/>
        <v>582689813</v>
      </c>
      <c r="F26" s="37">
        <f t="shared" si="2"/>
        <v>481521706</v>
      </c>
      <c r="G26" s="35">
        <f t="shared" si="2"/>
        <v>479157427</v>
      </c>
      <c r="H26" s="36">
        <f t="shared" si="2"/>
        <v>479157427</v>
      </c>
      <c r="I26" s="38">
        <f t="shared" si="2"/>
        <v>510838002</v>
      </c>
      <c r="J26" s="39">
        <f t="shared" si="2"/>
        <v>612868225</v>
      </c>
      <c r="K26" s="35">
        <f t="shared" si="2"/>
        <v>534965447</v>
      </c>
      <c r="L26" s="36">
        <f t="shared" si="2"/>
        <v>197681960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22915927</v>
      </c>
      <c r="D31" s="23">
        <v>23985446</v>
      </c>
      <c r="E31" s="24">
        <v>25167140</v>
      </c>
      <c r="F31" s="25">
        <v>22988249</v>
      </c>
      <c r="G31" s="23">
        <v>22988249</v>
      </c>
      <c r="H31" s="24">
        <v>22988249</v>
      </c>
      <c r="I31" s="26">
        <v>26377946</v>
      </c>
      <c r="J31" s="27">
        <v>24045708</v>
      </c>
      <c r="K31" s="23">
        <v>25103720</v>
      </c>
      <c r="L31" s="24">
        <v>25103720</v>
      </c>
    </row>
    <row r="32" spans="1:12" x14ac:dyDescent="0.25">
      <c r="A32" s="28" t="s">
        <v>48</v>
      </c>
      <c r="B32" s="22" t="s">
        <v>49</v>
      </c>
      <c r="C32" s="23">
        <v>40586715</v>
      </c>
      <c r="D32" s="23">
        <v>49163391</v>
      </c>
      <c r="E32" s="24">
        <v>72195896</v>
      </c>
      <c r="F32" s="25">
        <v>56939383</v>
      </c>
      <c r="G32" s="23">
        <v>56939383</v>
      </c>
      <c r="H32" s="24">
        <v>56939383</v>
      </c>
      <c r="I32" s="26">
        <v>90007086</v>
      </c>
      <c r="J32" s="27">
        <v>59558595</v>
      </c>
      <c r="K32" s="23">
        <v>62179173</v>
      </c>
      <c r="L32" s="24">
        <v>62179173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57595738</v>
      </c>
      <c r="D35" s="23">
        <v>88134934</v>
      </c>
      <c r="E35" s="24">
        <v>262327240</v>
      </c>
      <c r="F35" s="25">
        <v>22931102</v>
      </c>
      <c r="G35" s="23">
        <v>22931102</v>
      </c>
      <c r="H35" s="24">
        <v>22931102</v>
      </c>
      <c r="I35" s="26">
        <v>295371912</v>
      </c>
      <c r="J35" s="27">
        <v>23985933</v>
      </c>
      <c r="K35" s="23">
        <v>25041314</v>
      </c>
      <c r="L35" s="24">
        <v>25041314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121098380</v>
      </c>
      <c r="D37" s="35">
        <f t="shared" ref="D37:L37" si="3">SUM(D29:D36)</f>
        <v>161283771</v>
      </c>
      <c r="E37" s="36">
        <f t="shared" si="3"/>
        <v>359690276</v>
      </c>
      <c r="F37" s="37">
        <f t="shared" si="3"/>
        <v>102858734</v>
      </c>
      <c r="G37" s="35">
        <f t="shared" si="3"/>
        <v>102858734</v>
      </c>
      <c r="H37" s="36">
        <f t="shared" si="3"/>
        <v>102858734</v>
      </c>
      <c r="I37" s="38">
        <f t="shared" si="3"/>
        <v>411756944</v>
      </c>
      <c r="J37" s="39">
        <f t="shared" si="3"/>
        <v>107590236</v>
      </c>
      <c r="K37" s="35">
        <f t="shared" si="3"/>
        <v>112324207</v>
      </c>
      <c r="L37" s="36">
        <f t="shared" si="3"/>
        <v>112324207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121098380</v>
      </c>
      <c r="D44" s="35">
        <f t="shared" ref="D44:L44" si="5">+D37+D43</f>
        <v>161283771</v>
      </c>
      <c r="E44" s="36">
        <f t="shared" si="5"/>
        <v>359690276</v>
      </c>
      <c r="F44" s="37">
        <f t="shared" si="5"/>
        <v>102858734</v>
      </c>
      <c r="G44" s="35">
        <f t="shared" si="5"/>
        <v>102858734</v>
      </c>
      <c r="H44" s="36">
        <f t="shared" si="5"/>
        <v>102858734</v>
      </c>
      <c r="I44" s="38">
        <f t="shared" si="5"/>
        <v>411756944</v>
      </c>
      <c r="J44" s="39">
        <f t="shared" si="5"/>
        <v>107590236</v>
      </c>
      <c r="K44" s="35">
        <f t="shared" si="5"/>
        <v>112324207</v>
      </c>
      <c r="L44" s="36">
        <f t="shared" si="5"/>
        <v>112324207</v>
      </c>
    </row>
    <row r="45" spans="1:12" x14ac:dyDescent="0.25">
      <c r="A45" s="47" t="s">
        <v>62</v>
      </c>
      <c r="B45" s="48" t="s">
        <v>63</v>
      </c>
      <c r="C45" s="49">
        <f>+C26-C44</f>
        <v>403735234</v>
      </c>
      <c r="D45" s="49">
        <f t="shared" ref="D45:L45" si="6">+D26-D44</f>
        <v>202373997</v>
      </c>
      <c r="E45" s="50">
        <f t="shared" si="6"/>
        <v>222999537</v>
      </c>
      <c r="F45" s="51">
        <f t="shared" si="6"/>
        <v>378662972</v>
      </c>
      <c r="G45" s="49">
        <f t="shared" si="6"/>
        <v>376298693</v>
      </c>
      <c r="H45" s="50">
        <f t="shared" si="6"/>
        <v>376298693</v>
      </c>
      <c r="I45" s="52">
        <f t="shared" si="6"/>
        <v>99081058</v>
      </c>
      <c r="J45" s="53">
        <f t="shared" si="6"/>
        <v>505277989</v>
      </c>
      <c r="K45" s="49">
        <f t="shared" si="6"/>
        <v>422641240</v>
      </c>
      <c r="L45" s="50">
        <f t="shared" si="6"/>
        <v>85357753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313495010</v>
      </c>
      <c r="D47" s="23">
        <v>345798371</v>
      </c>
      <c r="E47" s="24">
        <v>385254141</v>
      </c>
      <c r="F47" s="25">
        <v>705980279</v>
      </c>
      <c r="G47" s="23">
        <v>705980279</v>
      </c>
      <c r="H47" s="24">
        <v>705980279</v>
      </c>
      <c r="I47" s="26">
        <v>604376983</v>
      </c>
      <c r="J47" s="27">
        <v>738455372</v>
      </c>
      <c r="K47" s="23">
        <v>770947409</v>
      </c>
      <c r="L47" s="24">
        <v>770947409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313495010</v>
      </c>
      <c r="D50" s="56">
        <f t="shared" ref="D50:L50" si="7">SUM(D47:D49)</f>
        <v>345798371</v>
      </c>
      <c r="E50" s="57">
        <f t="shared" si="7"/>
        <v>385254141</v>
      </c>
      <c r="F50" s="58">
        <f t="shared" si="7"/>
        <v>705980279</v>
      </c>
      <c r="G50" s="56">
        <f t="shared" si="7"/>
        <v>705980279</v>
      </c>
      <c r="H50" s="57">
        <f t="shared" si="7"/>
        <v>705980279</v>
      </c>
      <c r="I50" s="59">
        <f t="shared" si="7"/>
        <v>604376983</v>
      </c>
      <c r="J50" s="60">
        <f t="shared" si="7"/>
        <v>738455372</v>
      </c>
      <c r="K50" s="56">
        <f t="shared" si="7"/>
        <v>770947409</v>
      </c>
      <c r="L50" s="57">
        <f t="shared" si="7"/>
        <v>770947409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8211153</v>
      </c>
      <c r="D7" s="23">
        <v>70736379</v>
      </c>
      <c r="E7" s="24">
        <v>5702003</v>
      </c>
      <c r="F7" s="25">
        <v>-45591572</v>
      </c>
      <c r="G7" s="23">
        <v>-45591572</v>
      </c>
      <c r="H7" s="24">
        <v>-45591572</v>
      </c>
      <c r="I7" s="26">
        <v>4892372</v>
      </c>
      <c r="J7" s="27">
        <v>0</v>
      </c>
      <c r="K7" s="23">
        <v>22508867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525480161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242256</v>
      </c>
      <c r="D10" s="23">
        <v>242256</v>
      </c>
      <c r="E10" s="24">
        <v>-81417511</v>
      </c>
      <c r="F10" s="25">
        <v>0</v>
      </c>
      <c r="G10" s="23">
        <v>0</v>
      </c>
      <c r="H10" s="24">
        <v>0</v>
      </c>
      <c r="I10" s="26">
        <v>786935</v>
      </c>
      <c r="J10" s="27">
        <v>-4792072</v>
      </c>
      <c r="K10" s="23">
        <v>-5047007</v>
      </c>
      <c r="L10" s="24">
        <v>-5302075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8453409</v>
      </c>
      <c r="D13" s="35">
        <f t="shared" ref="D13:L13" si="0">SUM(D6:D12)</f>
        <v>70978635</v>
      </c>
      <c r="E13" s="36">
        <f t="shared" si="0"/>
        <v>-75715508</v>
      </c>
      <c r="F13" s="37">
        <f t="shared" si="0"/>
        <v>-45591572</v>
      </c>
      <c r="G13" s="35">
        <f t="shared" si="0"/>
        <v>-45591572</v>
      </c>
      <c r="H13" s="36">
        <f t="shared" si="0"/>
        <v>-45591572</v>
      </c>
      <c r="I13" s="38">
        <f t="shared" si="0"/>
        <v>5679307</v>
      </c>
      <c r="J13" s="39">
        <f t="shared" si="0"/>
        <v>-4792072</v>
      </c>
      <c r="K13" s="35">
        <f t="shared" si="0"/>
        <v>542942021</v>
      </c>
      <c r="L13" s="36">
        <f t="shared" si="0"/>
        <v>-5302075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246963067</v>
      </c>
      <c r="D17" s="23">
        <v>267222809</v>
      </c>
      <c r="E17" s="24">
        <v>204768574</v>
      </c>
      <c r="F17" s="29">
        <v>315916722</v>
      </c>
      <c r="G17" s="30">
        <v>300129933</v>
      </c>
      <c r="H17" s="31">
        <v>300129933</v>
      </c>
      <c r="I17" s="26">
        <v>203614368</v>
      </c>
      <c r="J17" s="32">
        <v>29992170</v>
      </c>
      <c r="K17" s="30">
        <v>17295408</v>
      </c>
      <c r="L17" s="31">
        <v>31556880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246963067</v>
      </c>
      <c r="D25" s="41">
        <f t="shared" ref="D25:L25" si="1">SUM(D15:D24)</f>
        <v>267222809</v>
      </c>
      <c r="E25" s="42">
        <f t="shared" si="1"/>
        <v>204768574</v>
      </c>
      <c r="F25" s="43">
        <f t="shared" si="1"/>
        <v>315916722</v>
      </c>
      <c r="G25" s="41">
        <f t="shared" si="1"/>
        <v>300129933</v>
      </c>
      <c r="H25" s="42">
        <f t="shared" si="1"/>
        <v>300129933</v>
      </c>
      <c r="I25" s="44">
        <f t="shared" si="1"/>
        <v>203614368</v>
      </c>
      <c r="J25" s="45">
        <f t="shared" si="1"/>
        <v>29992170</v>
      </c>
      <c r="K25" s="41">
        <f t="shared" si="1"/>
        <v>17295408</v>
      </c>
      <c r="L25" s="42">
        <f t="shared" si="1"/>
        <v>31556880</v>
      </c>
    </row>
    <row r="26" spans="1:12" x14ac:dyDescent="0.25">
      <c r="A26" s="33" t="s">
        <v>42</v>
      </c>
      <c r="B26" s="34" t="s">
        <v>19</v>
      </c>
      <c r="C26" s="35">
        <f>+C13+C25</f>
        <v>255416476</v>
      </c>
      <c r="D26" s="35">
        <f t="shared" ref="D26:L26" si="2">+D13+D25</f>
        <v>338201444</v>
      </c>
      <c r="E26" s="36">
        <f t="shared" si="2"/>
        <v>129053066</v>
      </c>
      <c r="F26" s="37">
        <f t="shared" si="2"/>
        <v>270325150</v>
      </c>
      <c r="G26" s="35">
        <f t="shared" si="2"/>
        <v>254538361</v>
      </c>
      <c r="H26" s="36">
        <f t="shared" si="2"/>
        <v>254538361</v>
      </c>
      <c r="I26" s="38">
        <f t="shared" si="2"/>
        <v>209293675</v>
      </c>
      <c r="J26" s="39">
        <f t="shared" si="2"/>
        <v>25200098</v>
      </c>
      <c r="K26" s="35">
        <f t="shared" si="2"/>
        <v>560237429</v>
      </c>
      <c r="L26" s="36">
        <f t="shared" si="2"/>
        <v>26254805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82531</v>
      </c>
      <c r="D31" s="23">
        <v>82531</v>
      </c>
      <c r="E31" s="24">
        <v>82531</v>
      </c>
      <c r="F31" s="25">
        <v>82531</v>
      </c>
      <c r="G31" s="23">
        <v>82531</v>
      </c>
      <c r="H31" s="24">
        <v>82531</v>
      </c>
      <c r="I31" s="26">
        <v>82531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30386052</v>
      </c>
      <c r="D35" s="23">
        <v>36227448</v>
      </c>
      <c r="E35" s="24">
        <v>51536412</v>
      </c>
      <c r="F35" s="25">
        <v>0</v>
      </c>
      <c r="G35" s="23">
        <v>0</v>
      </c>
      <c r="H35" s="24">
        <v>0</v>
      </c>
      <c r="I35" s="26">
        <v>56321874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30468583</v>
      </c>
      <c r="D37" s="35">
        <f t="shared" ref="D37:L37" si="3">SUM(D29:D36)</f>
        <v>36309979</v>
      </c>
      <c r="E37" s="36">
        <f t="shared" si="3"/>
        <v>51618943</v>
      </c>
      <c r="F37" s="37">
        <f t="shared" si="3"/>
        <v>82531</v>
      </c>
      <c r="G37" s="35">
        <f t="shared" si="3"/>
        <v>82531</v>
      </c>
      <c r="H37" s="36">
        <f t="shared" si="3"/>
        <v>82531</v>
      </c>
      <c r="I37" s="38">
        <f t="shared" si="3"/>
        <v>56404405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30468583</v>
      </c>
      <c r="D44" s="35">
        <f t="shared" ref="D44:L44" si="5">+D37+D43</f>
        <v>36309979</v>
      </c>
      <c r="E44" s="36">
        <f t="shared" si="5"/>
        <v>51618943</v>
      </c>
      <c r="F44" s="37">
        <f t="shared" si="5"/>
        <v>82531</v>
      </c>
      <c r="G44" s="35">
        <f t="shared" si="5"/>
        <v>82531</v>
      </c>
      <c r="H44" s="36">
        <f t="shared" si="5"/>
        <v>82531</v>
      </c>
      <c r="I44" s="38">
        <f t="shared" si="5"/>
        <v>56404405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224947893</v>
      </c>
      <c r="D45" s="49">
        <f t="shared" ref="D45:L45" si="6">+D26-D44</f>
        <v>301891465</v>
      </c>
      <c r="E45" s="50">
        <f t="shared" si="6"/>
        <v>77434123</v>
      </c>
      <c r="F45" s="51">
        <f t="shared" si="6"/>
        <v>270242619</v>
      </c>
      <c r="G45" s="49">
        <f t="shared" si="6"/>
        <v>254455830</v>
      </c>
      <c r="H45" s="50">
        <f t="shared" si="6"/>
        <v>254455830</v>
      </c>
      <c r="I45" s="52">
        <f t="shared" si="6"/>
        <v>152889270</v>
      </c>
      <c r="J45" s="53">
        <f t="shared" si="6"/>
        <v>25200098</v>
      </c>
      <c r="K45" s="49">
        <f t="shared" si="6"/>
        <v>560237429</v>
      </c>
      <c r="L45" s="50">
        <f t="shared" si="6"/>
        <v>26254805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-71448183</v>
      </c>
      <c r="D47" s="23">
        <v>-88997770</v>
      </c>
      <c r="E47" s="24">
        <v>-55766516</v>
      </c>
      <c r="F47" s="25">
        <v>40163145</v>
      </c>
      <c r="G47" s="23">
        <v>40163145</v>
      </c>
      <c r="H47" s="24">
        <v>40163145</v>
      </c>
      <c r="I47" s="26">
        <v>-77919696</v>
      </c>
      <c r="J47" s="27">
        <v>90871732</v>
      </c>
      <c r="K47" s="23">
        <v>0</v>
      </c>
      <c r="L47" s="24">
        <v>109240026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-71448183</v>
      </c>
      <c r="D50" s="56">
        <f t="shared" ref="D50:L50" si="7">SUM(D47:D49)</f>
        <v>-88997770</v>
      </c>
      <c r="E50" s="57">
        <f t="shared" si="7"/>
        <v>-55766516</v>
      </c>
      <c r="F50" s="58">
        <f t="shared" si="7"/>
        <v>40163145</v>
      </c>
      <c r="G50" s="56">
        <f t="shared" si="7"/>
        <v>40163145</v>
      </c>
      <c r="H50" s="57">
        <f t="shared" si="7"/>
        <v>40163145</v>
      </c>
      <c r="I50" s="59">
        <f t="shared" si="7"/>
        <v>-77919696</v>
      </c>
      <c r="J50" s="60">
        <f t="shared" si="7"/>
        <v>90871732</v>
      </c>
      <c r="K50" s="56">
        <f t="shared" si="7"/>
        <v>0</v>
      </c>
      <c r="L50" s="57">
        <f t="shared" si="7"/>
        <v>109240026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3279215863</v>
      </c>
      <c r="D7" s="23">
        <v>2212490595</v>
      </c>
      <c r="E7" s="24">
        <v>4009970775</v>
      </c>
      <c r="F7" s="25">
        <v>570865222</v>
      </c>
      <c r="G7" s="23">
        <v>2885607463</v>
      </c>
      <c r="H7" s="24">
        <v>2885607463</v>
      </c>
      <c r="I7" s="26">
        <v>4035510297</v>
      </c>
      <c r="J7" s="27">
        <v>21707129</v>
      </c>
      <c r="K7" s="23">
        <v>-3109385223</v>
      </c>
      <c r="L7" s="24">
        <v>-6134473661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40864314</v>
      </c>
      <c r="D10" s="23">
        <v>31320470</v>
      </c>
      <c r="E10" s="24">
        <v>24767228</v>
      </c>
      <c r="F10" s="25">
        <v>54435015</v>
      </c>
      <c r="G10" s="23">
        <v>36288966</v>
      </c>
      <c r="H10" s="24">
        <v>36288966</v>
      </c>
      <c r="I10" s="26">
        <v>59467162</v>
      </c>
      <c r="J10" s="27">
        <v>49012784</v>
      </c>
      <c r="K10" s="23">
        <v>51592715</v>
      </c>
      <c r="L10" s="24">
        <v>54172646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3320080177</v>
      </c>
      <c r="D13" s="35">
        <f t="shared" ref="D13:L13" si="0">SUM(D6:D12)</f>
        <v>2243811065</v>
      </c>
      <c r="E13" s="36">
        <f t="shared" si="0"/>
        <v>4034738003</v>
      </c>
      <c r="F13" s="37">
        <f t="shared" si="0"/>
        <v>625300237</v>
      </c>
      <c r="G13" s="35">
        <f t="shared" si="0"/>
        <v>2921896429</v>
      </c>
      <c r="H13" s="36">
        <f t="shared" si="0"/>
        <v>2921896429</v>
      </c>
      <c r="I13" s="38">
        <f t="shared" si="0"/>
        <v>4094977459</v>
      </c>
      <c r="J13" s="39">
        <f t="shared" si="0"/>
        <v>70719913</v>
      </c>
      <c r="K13" s="35">
        <f t="shared" si="0"/>
        <v>-3057792508</v>
      </c>
      <c r="L13" s="36">
        <f t="shared" si="0"/>
        <v>-6080301015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6061214309</v>
      </c>
      <c r="D17" s="23">
        <v>6580449849</v>
      </c>
      <c r="E17" s="24">
        <v>15346147084</v>
      </c>
      <c r="F17" s="29">
        <v>7747449848</v>
      </c>
      <c r="G17" s="30">
        <v>15927147087</v>
      </c>
      <c r="H17" s="31">
        <v>15927147087</v>
      </c>
      <c r="I17" s="26">
        <v>15871152242</v>
      </c>
      <c r="J17" s="32">
        <v>16693306087</v>
      </c>
      <c r="K17" s="30">
        <v>17471299087</v>
      </c>
      <c r="L17" s="31">
        <v>18148424087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6061214309</v>
      </c>
      <c r="D25" s="41">
        <f t="shared" ref="D25:L25" si="1">SUM(D15:D24)</f>
        <v>6580449849</v>
      </c>
      <c r="E25" s="42">
        <f t="shared" si="1"/>
        <v>15346147084</v>
      </c>
      <c r="F25" s="43">
        <f t="shared" si="1"/>
        <v>7747449848</v>
      </c>
      <c r="G25" s="41">
        <f t="shared" si="1"/>
        <v>15927147087</v>
      </c>
      <c r="H25" s="42">
        <f t="shared" si="1"/>
        <v>15927147087</v>
      </c>
      <c r="I25" s="44">
        <f t="shared" si="1"/>
        <v>15871152242</v>
      </c>
      <c r="J25" s="45">
        <f t="shared" si="1"/>
        <v>16693306087</v>
      </c>
      <c r="K25" s="41">
        <f t="shared" si="1"/>
        <v>17471299087</v>
      </c>
      <c r="L25" s="42">
        <f t="shared" si="1"/>
        <v>18148424087</v>
      </c>
    </row>
    <row r="26" spans="1:12" x14ac:dyDescent="0.25">
      <c r="A26" s="33" t="s">
        <v>42</v>
      </c>
      <c r="B26" s="34" t="s">
        <v>19</v>
      </c>
      <c r="C26" s="35">
        <f>+C13+C25</f>
        <v>9381294486</v>
      </c>
      <c r="D26" s="35">
        <f t="shared" ref="D26:L26" si="2">+D13+D25</f>
        <v>8824260914</v>
      </c>
      <c r="E26" s="36">
        <f t="shared" si="2"/>
        <v>19380885087</v>
      </c>
      <c r="F26" s="37">
        <f t="shared" si="2"/>
        <v>8372750085</v>
      </c>
      <c r="G26" s="35">
        <f t="shared" si="2"/>
        <v>18849043516</v>
      </c>
      <c r="H26" s="36">
        <f t="shared" si="2"/>
        <v>18849043516</v>
      </c>
      <c r="I26" s="38">
        <f t="shared" si="2"/>
        <v>19966129701</v>
      </c>
      <c r="J26" s="39">
        <f t="shared" si="2"/>
        <v>16764026000</v>
      </c>
      <c r="K26" s="35">
        <f t="shared" si="2"/>
        <v>14413506579</v>
      </c>
      <c r="L26" s="36">
        <f t="shared" si="2"/>
        <v>12068123072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778318170</v>
      </c>
      <c r="D32" s="23">
        <v>803755385</v>
      </c>
      <c r="E32" s="24">
        <v>973772940</v>
      </c>
      <c r="F32" s="25">
        <v>1617092312</v>
      </c>
      <c r="G32" s="23">
        <v>973772940</v>
      </c>
      <c r="H32" s="24">
        <v>973772940</v>
      </c>
      <c r="I32" s="26">
        <v>383452402</v>
      </c>
      <c r="J32" s="27">
        <v>973772940</v>
      </c>
      <c r="K32" s="23">
        <v>973772940</v>
      </c>
      <c r="L32" s="24">
        <v>973772940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778318170</v>
      </c>
      <c r="D37" s="35">
        <f t="shared" ref="D37:L37" si="3">SUM(D29:D36)</f>
        <v>803755385</v>
      </c>
      <c r="E37" s="36">
        <f t="shared" si="3"/>
        <v>973772940</v>
      </c>
      <c r="F37" s="37">
        <f t="shared" si="3"/>
        <v>1617092312</v>
      </c>
      <c r="G37" s="35">
        <f t="shared" si="3"/>
        <v>973772940</v>
      </c>
      <c r="H37" s="36">
        <f t="shared" si="3"/>
        <v>973772940</v>
      </c>
      <c r="I37" s="38">
        <f t="shared" si="3"/>
        <v>383452402</v>
      </c>
      <c r="J37" s="39">
        <f t="shared" si="3"/>
        <v>973772940</v>
      </c>
      <c r="K37" s="35">
        <f t="shared" si="3"/>
        <v>973772940</v>
      </c>
      <c r="L37" s="36">
        <f t="shared" si="3"/>
        <v>973772940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778318170</v>
      </c>
      <c r="D44" s="35">
        <f t="shared" ref="D44:L44" si="5">+D37+D43</f>
        <v>803755385</v>
      </c>
      <c r="E44" s="36">
        <f t="shared" si="5"/>
        <v>973772940</v>
      </c>
      <c r="F44" s="37">
        <f t="shared" si="5"/>
        <v>1617092312</v>
      </c>
      <c r="G44" s="35">
        <f t="shared" si="5"/>
        <v>973772940</v>
      </c>
      <c r="H44" s="36">
        <f t="shared" si="5"/>
        <v>973772940</v>
      </c>
      <c r="I44" s="38">
        <f t="shared" si="5"/>
        <v>383452402</v>
      </c>
      <c r="J44" s="39">
        <f t="shared" si="5"/>
        <v>973772940</v>
      </c>
      <c r="K44" s="35">
        <f t="shared" si="5"/>
        <v>973772940</v>
      </c>
      <c r="L44" s="36">
        <f t="shared" si="5"/>
        <v>973772940</v>
      </c>
    </row>
    <row r="45" spans="1:12" x14ac:dyDescent="0.25">
      <c r="A45" s="47" t="s">
        <v>62</v>
      </c>
      <c r="B45" s="48" t="s">
        <v>63</v>
      </c>
      <c r="C45" s="49">
        <f>+C26-C44</f>
        <v>8602976316</v>
      </c>
      <c r="D45" s="49">
        <f t="shared" ref="D45:L45" si="6">+D26-D44</f>
        <v>8020505529</v>
      </c>
      <c r="E45" s="50">
        <f t="shared" si="6"/>
        <v>18407112147</v>
      </c>
      <c r="F45" s="51">
        <f t="shared" si="6"/>
        <v>6755657773</v>
      </c>
      <c r="G45" s="49">
        <f t="shared" si="6"/>
        <v>17875270576</v>
      </c>
      <c r="H45" s="50">
        <f t="shared" si="6"/>
        <v>17875270576</v>
      </c>
      <c r="I45" s="52">
        <f t="shared" si="6"/>
        <v>19582677299</v>
      </c>
      <c r="J45" s="53">
        <f t="shared" si="6"/>
        <v>15790253060</v>
      </c>
      <c r="K45" s="49">
        <f t="shared" si="6"/>
        <v>13439733639</v>
      </c>
      <c r="L45" s="50">
        <f t="shared" si="6"/>
        <v>11094350132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14213929822</v>
      </c>
      <c r="D47" s="23">
        <v>14700379031</v>
      </c>
      <c r="E47" s="24">
        <v>18836872243</v>
      </c>
      <c r="F47" s="25">
        <v>21542283720</v>
      </c>
      <c r="G47" s="23">
        <v>22411277088</v>
      </c>
      <c r="H47" s="24">
        <v>22411277088</v>
      </c>
      <c r="I47" s="26">
        <v>22948510291</v>
      </c>
      <c r="J47" s="27">
        <v>26717132117</v>
      </c>
      <c r="K47" s="23">
        <v>31196441532</v>
      </c>
      <c r="L47" s="24">
        <v>36315902972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14213929822</v>
      </c>
      <c r="D50" s="56">
        <f t="shared" ref="D50:L50" si="7">SUM(D47:D49)</f>
        <v>14700379031</v>
      </c>
      <c r="E50" s="57">
        <f t="shared" si="7"/>
        <v>18836872243</v>
      </c>
      <c r="F50" s="58">
        <f t="shared" si="7"/>
        <v>21542283720</v>
      </c>
      <c r="G50" s="56">
        <f t="shared" si="7"/>
        <v>22411277088</v>
      </c>
      <c r="H50" s="57">
        <f t="shared" si="7"/>
        <v>22411277088</v>
      </c>
      <c r="I50" s="59">
        <f t="shared" si="7"/>
        <v>22948510291</v>
      </c>
      <c r="J50" s="60">
        <f t="shared" si="7"/>
        <v>26717132117</v>
      </c>
      <c r="K50" s="56">
        <f t="shared" si="7"/>
        <v>31196441532</v>
      </c>
      <c r="L50" s="57">
        <f t="shared" si="7"/>
        <v>36315902972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1624782492</v>
      </c>
      <c r="G6" s="23">
        <v>1761197093</v>
      </c>
      <c r="H6" s="24">
        <v>1761197093</v>
      </c>
      <c r="I6" s="26">
        <v>0</v>
      </c>
      <c r="J6" s="27">
        <v>1929929058</v>
      </c>
      <c r="K6" s="23">
        <v>2224981200</v>
      </c>
      <c r="L6" s="24">
        <v>2457691100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4180469003</v>
      </c>
      <c r="G7" s="23">
        <v>4021681003</v>
      </c>
      <c r="H7" s="24">
        <v>4021681003</v>
      </c>
      <c r="I7" s="26">
        <v>0</v>
      </c>
      <c r="J7" s="27">
        <v>4021681000</v>
      </c>
      <c r="K7" s="23">
        <v>4021681000</v>
      </c>
      <c r="L7" s="24">
        <v>4021681000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184578000</v>
      </c>
      <c r="G10" s="23">
        <v>184578000</v>
      </c>
      <c r="H10" s="24">
        <v>184578000</v>
      </c>
      <c r="I10" s="26">
        <v>0</v>
      </c>
      <c r="J10" s="27">
        <v>184578000</v>
      </c>
      <c r="K10" s="23">
        <v>184578000</v>
      </c>
      <c r="L10" s="24">
        <v>184578000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5989829495</v>
      </c>
      <c r="G13" s="35">
        <f t="shared" si="0"/>
        <v>5967456096</v>
      </c>
      <c r="H13" s="36">
        <f t="shared" si="0"/>
        <v>5967456096</v>
      </c>
      <c r="I13" s="38">
        <f t="shared" si="0"/>
        <v>0</v>
      </c>
      <c r="J13" s="39">
        <f t="shared" si="0"/>
        <v>6136188058</v>
      </c>
      <c r="K13" s="35">
        <f t="shared" si="0"/>
        <v>6431240200</v>
      </c>
      <c r="L13" s="36">
        <f t="shared" si="0"/>
        <v>6663950100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662431073</v>
      </c>
      <c r="D17" s="23">
        <v>0</v>
      </c>
      <c r="E17" s="24">
        <v>0</v>
      </c>
      <c r="F17" s="29">
        <v>859726400</v>
      </c>
      <c r="G17" s="30">
        <v>912954433</v>
      </c>
      <c r="H17" s="31">
        <v>912954433</v>
      </c>
      <c r="I17" s="26">
        <v>0</v>
      </c>
      <c r="J17" s="32">
        <v>1328870098</v>
      </c>
      <c r="K17" s="30">
        <v>1318062000</v>
      </c>
      <c r="L17" s="31">
        <v>1241166830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662431073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859726400</v>
      </c>
      <c r="G25" s="41">
        <f t="shared" si="1"/>
        <v>912954433</v>
      </c>
      <c r="H25" s="42">
        <f t="shared" si="1"/>
        <v>912954433</v>
      </c>
      <c r="I25" s="44">
        <f t="shared" si="1"/>
        <v>0</v>
      </c>
      <c r="J25" s="45">
        <f t="shared" si="1"/>
        <v>1328870098</v>
      </c>
      <c r="K25" s="41">
        <f t="shared" si="1"/>
        <v>1318062000</v>
      </c>
      <c r="L25" s="42">
        <f t="shared" si="1"/>
        <v>1241166830</v>
      </c>
    </row>
    <row r="26" spans="1:12" x14ac:dyDescent="0.25">
      <c r="A26" s="33" t="s">
        <v>42</v>
      </c>
      <c r="B26" s="34" t="s">
        <v>19</v>
      </c>
      <c r="C26" s="35">
        <f>+C13+C25</f>
        <v>662431073</v>
      </c>
      <c r="D26" s="35">
        <f t="shared" ref="D26:L26" si="2">+D13+D25</f>
        <v>0</v>
      </c>
      <c r="E26" s="36">
        <f t="shared" si="2"/>
        <v>0</v>
      </c>
      <c r="F26" s="37">
        <f t="shared" si="2"/>
        <v>6849555895</v>
      </c>
      <c r="G26" s="35">
        <f t="shared" si="2"/>
        <v>6880410529</v>
      </c>
      <c r="H26" s="36">
        <f t="shared" si="2"/>
        <v>6880410529</v>
      </c>
      <c r="I26" s="38">
        <f t="shared" si="2"/>
        <v>0</v>
      </c>
      <c r="J26" s="39">
        <f t="shared" si="2"/>
        <v>7465058156</v>
      </c>
      <c r="K26" s="35">
        <f t="shared" si="2"/>
        <v>7749302200</v>
      </c>
      <c r="L26" s="36">
        <f t="shared" si="2"/>
        <v>7905116930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859726400</v>
      </c>
      <c r="G32" s="23">
        <v>912954433</v>
      </c>
      <c r="H32" s="24">
        <v>912954433</v>
      </c>
      <c r="I32" s="26">
        <v>0</v>
      </c>
      <c r="J32" s="27">
        <v>1328870098</v>
      </c>
      <c r="K32" s="23">
        <v>1318062000</v>
      </c>
      <c r="L32" s="24">
        <v>1241166830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859726400</v>
      </c>
      <c r="G37" s="35">
        <f t="shared" si="3"/>
        <v>912954433</v>
      </c>
      <c r="H37" s="36">
        <f t="shared" si="3"/>
        <v>912954433</v>
      </c>
      <c r="I37" s="38">
        <f t="shared" si="3"/>
        <v>0</v>
      </c>
      <c r="J37" s="39">
        <f t="shared" si="3"/>
        <v>1328870098</v>
      </c>
      <c r="K37" s="35">
        <f t="shared" si="3"/>
        <v>1318062000</v>
      </c>
      <c r="L37" s="36">
        <f t="shared" si="3"/>
        <v>1241166830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859726400</v>
      </c>
      <c r="G44" s="35">
        <f t="shared" si="5"/>
        <v>912954433</v>
      </c>
      <c r="H44" s="36">
        <f t="shared" si="5"/>
        <v>912954433</v>
      </c>
      <c r="I44" s="38">
        <f t="shared" si="5"/>
        <v>0</v>
      </c>
      <c r="J44" s="39">
        <f t="shared" si="5"/>
        <v>1328870098</v>
      </c>
      <c r="K44" s="35">
        <f t="shared" si="5"/>
        <v>1318062000</v>
      </c>
      <c r="L44" s="36">
        <f t="shared" si="5"/>
        <v>1241166830</v>
      </c>
    </row>
    <row r="45" spans="1:12" x14ac:dyDescent="0.25">
      <c r="A45" s="47" t="s">
        <v>62</v>
      </c>
      <c r="B45" s="48" t="s">
        <v>63</v>
      </c>
      <c r="C45" s="49">
        <f>+C26-C44</f>
        <v>662431073</v>
      </c>
      <c r="D45" s="49">
        <f t="shared" ref="D45:L45" si="6">+D26-D44</f>
        <v>0</v>
      </c>
      <c r="E45" s="50">
        <f t="shared" si="6"/>
        <v>0</v>
      </c>
      <c r="F45" s="51">
        <f t="shared" si="6"/>
        <v>5989829495</v>
      </c>
      <c r="G45" s="49">
        <f t="shared" si="6"/>
        <v>5967456096</v>
      </c>
      <c r="H45" s="50">
        <f t="shared" si="6"/>
        <v>5967456096</v>
      </c>
      <c r="I45" s="52">
        <f t="shared" si="6"/>
        <v>0</v>
      </c>
      <c r="J45" s="53">
        <f t="shared" si="6"/>
        <v>6136188058</v>
      </c>
      <c r="K45" s="49">
        <f t="shared" si="6"/>
        <v>6431240200</v>
      </c>
      <c r="L45" s="50">
        <f t="shared" si="6"/>
        <v>6663950100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1</v>
      </c>
      <c r="E6" s="24">
        <v>-21542320</v>
      </c>
      <c r="F6" s="25">
        <v>0</v>
      </c>
      <c r="G6" s="23">
        <v>2435610101</v>
      </c>
      <c r="H6" s="24">
        <v>2435610101</v>
      </c>
      <c r="I6" s="26">
        <v>-5149300387</v>
      </c>
      <c r="J6" s="27">
        <v>2201478374</v>
      </c>
      <c r="K6" s="23">
        <v>2099158861</v>
      </c>
      <c r="L6" s="24">
        <v>2120438927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-463740697</v>
      </c>
      <c r="F7" s="25">
        <v>0</v>
      </c>
      <c r="G7" s="23">
        <v>0</v>
      </c>
      <c r="H7" s="24">
        <v>0</v>
      </c>
      <c r="I7" s="26">
        <v>1224795349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4393106</v>
      </c>
      <c r="F10" s="25">
        <v>-3928962774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550554653</v>
      </c>
      <c r="F11" s="29">
        <v>0</v>
      </c>
      <c r="G11" s="30">
        <v>1</v>
      </c>
      <c r="H11" s="31">
        <v>1</v>
      </c>
      <c r="I11" s="26">
        <v>1394</v>
      </c>
      <c r="J11" s="32">
        <v>0</v>
      </c>
      <c r="K11" s="30">
        <v>-2</v>
      </c>
      <c r="L11" s="31">
        <v>-2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6487668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1</v>
      </c>
      <c r="E13" s="36">
        <f t="shared" si="0"/>
        <v>76152410</v>
      </c>
      <c r="F13" s="37">
        <f t="shared" si="0"/>
        <v>-3928962774</v>
      </c>
      <c r="G13" s="35">
        <f t="shared" si="0"/>
        <v>2435610102</v>
      </c>
      <c r="H13" s="36">
        <f t="shared" si="0"/>
        <v>2435610102</v>
      </c>
      <c r="I13" s="38">
        <f t="shared" si="0"/>
        <v>-3924503644</v>
      </c>
      <c r="J13" s="39">
        <f t="shared" si="0"/>
        <v>2201478374</v>
      </c>
      <c r="K13" s="35">
        <f t="shared" si="0"/>
        <v>2099158859</v>
      </c>
      <c r="L13" s="36">
        <f t="shared" si="0"/>
        <v>2120438925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165447542</v>
      </c>
      <c r="D17" s="23">
        <v>0</v>
      </c>
      <c r="E17" s="24">
        <v>-5468534</v>
      </c>
      <c r="F17" s="29">
        <v>281115896</v>
      </c>
      <c r="G17" s="30">
        <v>534215064</v>
      </c>
      <c r="H17" s="31">
        <v>534215064</v>
      </c>
      <c r="I17" s="26">
        <v>396959479</v>
      </c>
      <c r="J17" s="32">
        <v>424130535</v>
      </c>
      <c r="K17" s="30">
        <v>529666546</v>
      </c>
      <c r="L17" s="31">
        <v>658593880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165447542</v>
      </c>
      <c r="D25" s="41">
        <f t="shared" ref="D25:L25" si="1">SUM(D15:D24)</f>
        <v>0</v>
      </c>
      <c r="E25" s="42">
        <f t="shared" si="1"/>
        <v>-5468534</v>
      </c>
      <c r="F25" s="43">
        <f t="shared" si="1"/>
        <v>281115896</v>
      </c>
      <c r="G25" s="41">
        <f t="shared" si="1"/>
        <v>534215064</v>
      </c>
      <c r="H25" s="42">
        <f t="shared" si="1"/>
        <v>534215064</v>
      </c>
      <c r="I25" s="44">
        <f t="shared" si="1"/>
        <v>396959479</v>
      </c>
      <c r="J25" s="45">
        <f t="shared" si="1"/>
        <v>424130535</v>
      </c>
      <c r="K25" s="41">
        <f t="shared" si="1"/>
        <v>529666546</v>
      </c>
      <c r="L25" s="42">
        <f t="shared" si="1"/>
        <v>658593880</v>
      </c>
    </row>
    <row r="26" spans="1:12" x14ac:dyDescent="0.25">
      <c r="A26" s="33" t="s">
        <v>42</v>
      </c>
      <c r="B26" s="34" t="s">
        <v>19</v>
      </c>
      <c r="C26" s="35">
        <f>+C13+C25</f>
        <v>165447542</v>
      </c>
      <c r="D26" s="35">
        <f t="shared" ref="D26:L26" si="2">+D13+D25</f>
        <v>1</v>
      </c>
      <c r="E26" s="36">
        <f t="shared" si="2"/>
        <v>70683876</v>
      </c>
      <c r="F26" s="37">
        <f t="shared" si="2"/>
        <v>-3647846878</v>
      </c>
      <c r="G26" s="35">
        <f t="shared" si="2"/>
        <v>2969825166</v>
      </c>
      <c r="H26" s="36">
        <f t="shared" si="2"/>
        <v>2969825166</v>
      </c>
      <c r="I26" s="38">
        <f t="shared" si="2"/>
        <v>-3527544165</v>
      </c>
      <c r="J26" s="39">
        <f t="shared" si="2"/>
        <v>2625608909</v>
      </c>
      <c r="K26" s="35">
        <f t="shared" si="2"/>
        <v>2628825405</v>
      </c>
      <c r="L26" s="36">
        <f t="shared" si="2"/>
        <v>2779032805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453543613</v>
      </c>
      <c r="F32" s="25">
        <v>0</v>
      </c>
      <c r="G32" s="23">
        <v>370431099</v>
      </c>
      <c r="H32" s="24">
        <v>370431099</v>
      </c>
      <c r="I32" s="26">
        <v>-522787406</v>
      </c>
      <c r="J32" s="27">
        <v>-762821998</v>
      </c>
      <c r="K32" s="23">
        <v>-820493716</v>
      </c>
      <c r="L32" s="24">
        <v>-871826966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-182707012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-55600507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215236094</v>
      </c>
      <c r="F37" s="37">
        <f t="shared" si="3"/>
        <v>0</v>
      </c>
      <c r="G37" s="35">
        <f t="shared" si="3"/>
        <v>370431099</v>
      </c>
      <c r="H37" s="36">
        <f t="shared" si="3"/>
        <v>370431099</v>
      </c>
      <c r="I37" s="38">
        <f t="shared" si="3"/>
        <v>-522787406</v>
      </c>
      <c r="J37" s="39">
        <f t="shared" si="3"/>
        <v>-762821998</v>
      </c>
      <c r="K37" s="35">
        <f t="shared" si="3"/>
        <v>-820493716</v>
      </c>
      <c r="L37" s="36">
        <f t="shared" si="3"/>
        <v>-871826966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2366650</v>
      </c>
      <c r="H39" s="24">
        <v>2366650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-30683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2366650</v>
      </c>
      <c r="H43" s="42">
        <f t="shared" si="4"/>
        <v>2366650</v>
      </c>
      <c r="I43" s="43">
        <f t="shared" si="4"/>
        <v>-30683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215236094</v>
      </c>
      <c r="F44" s="37">
        <f t="shared" si="5"/>
        <v>0</v>
      </c>
      <c r="G44" s="35">
        <f t="shared" si="5"/>
        <v>372797749</v>
      </c>
      <c r="H44" s="36">
        <f t="shared" si="5"/>
        <v>372797749</v>
      </c>
      <c r="I44" s="38">
        <f t="shared" si="5"/>
        <v>-522818089</v>
      </c>
      <c r="J44" s="39">
        <f t="shared" si="5"/>
        <v>-762821998</v>
      </c>
      <c r="K44" s="35">
        <f t="shared" si="5"/>
        <v>-820493716</v>
      </c>
      <c r="L44" s="36">
        <f t="shared" si="5"/>
        <v>-871826966</v>
      </c>
    </row>
    <row r="45" spans="1:12" x14ac:dyDescent="0.25">
      <c r="A45" s="47" t="s">
        <v>62</v>
      </c>
      <c r="B45" s="48" t="s">
        <v>63</v>
      </c>
      <c r="C45" s="49">
        <f>+C26-C44</f>
        <v>165447542</v>
      </c>
      <c r="D45" s="49">
        <f t="shared" ref="D45:L45" si="6">+D26-D44</f>
        <v>1</v>
      </c>
      <c r="E45" s="50">
        <f t="shared" si="6"/>
        <v>-144552218</v>
      </c>
      <c r="F45" s="51">
        <f t="shared" si="6"/>
        <v>-3647846878</v>
      </c>
      <c r="G45" s="49">
        <f t="shared" si="6"/>
        <v>2597027417</v>
      </c>
      <c r="H45" s="50">
        <f t="shared" si="6"/>
        <v>2597027417</v>
      </c>
      <c r="I45" s="52">
        <f t="shared" si="6"/>
        <v>-3004726076</v>
      </c>
      <c r="J45" s="53">
        <f t="shared" si="6"/>
        <v>3388430907</v>
      </c>
      <c r="K45" s="49">
        <f t="shared" si="6"/>
        <v>3449319121</v>
      </c>
      <c r="L45" s="50">
        <f t="shared" si="6"/>
        <v>3650859771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-452253</v>
      </c>
      <c r="F47" s="25">
        <v>0</v>
      </c>
      <c r="G47" s="23">
        <v>0</v>
      </c>
      <c r="H47" s="24">
        <v>0</v>
      </c>
      <c r="I47" s="26">
        <v>137550506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-452253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137550506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259914181</v>
      </c>
      <c r="D7" s="23">
        <v>284029891</v>
      </c>
      <c r="E7" s="24">
        <v>64518384</v>
      </c>
      <c r="F7" s="25">
        <v>736420594</v>
      </c>
      <c r="G7" s="23">
        <v>135514959</v>
      </c>
      <c r="H7" s="24">
        <v>135514959</v>
      </c>
      <c r="I7" s="26">
        <v>95987582</v>
      </c>
      <c r="J7" s="27">
        <v>338699978</v>
      </c>
      <c r="K7" s="23">
        <v>410894362</v>
      </c>
      <c r="L7" s="24">
        <v>492862902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1747577</v>
      </c>
      <c r="D10" s="23">
        <v>1356563</v>
      </c>
      <c r="E10" s="24">
        <v>2746461</v>
      </c>
      <c r="F10" s="25">
        <v>187574947</v>
      </c>
      <c r="G10" s="23">
        <v>121865925</v>
      </c>
      <c r="H10" s="24">
        <v>121865925</v>
      </c>
      <c r="I10" s="26">
        <v>2169908</v>
      </c>
      <c r="J10" s="27">
        <v>488153593</v>
      </c>
      <c r="K10" s="23">
        <v>671369866</v>
      </c>
      <c r="L10" s="24">
        <v>882618227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261661758</v>
      </c>
      <c r="D13" s="35">
        <f t="shared" ref="D13:L13" si="0">SUM(D6:D12)</f>
        <v>285386454</v>
      </c>
      <c r="E13" s="36">
        <f t="shared" si="0"/>
        <v>67264845</v>
      </c>
      <c r="F13" s="37">
        <f t="shared" si="0"/>
        <v>923995541</v>
      </c>
      <c r="G13" s="35">
        <f t="shared" si="0"/>
        <v>257380884</v>
      </c>
      <c r="H13" s="36">
        <f t="shared" si="0"/>
        <v>257380884</v>
      </c>
      <c r="I13" s="38">
        <f t="shared" si="0"/>
        <v>98157490</v>
      </c>
      <c r="J13" s="39">
        <f t="shared" si="0"/>
        <v>826853571</v>
      </c>
      <c r="K13" s="35">
        <f t="shared" si="0"/>
        <v>1082264228</v>
      </c>
      <c r="L13" s="36">
        <f t="shared" si="0"/>
        <v>1375481129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1167668827</v>
      </c>
      <c r="D17" s="23">
        <v>1101144677</v>
      </c>
      <c r="E17" s="24">
        <v>974249097</v>
      </c>
      <c r="F17" s="29">
        <v>1065336014</v>
      </c>
      <c r="G17" s="30">
        <v>1043537461</v>
      </c>
      <c r="H17" s="31">
        <v>1043537461</v>
      </c>
      <c r="I17" s="26">
        <v>934598874</v>
      </c>
      <c r="J17" s="32">
        <v>1042507178</v>
      </c>
      <c r="K17" s="30">
        <v>1074175154</v>
      </c>
      <c r="L17" s="31">
        <v>1103190648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1758764</v>
      </c>
      <c r="H21" s="24">
        <v>1758764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1167668827</v>
      </c>
      <c r="D25" s="41">
        <f t="shared" ref="D25:L25" si="1">SUM(D15:D24)</f>
        <v>1101144677</v>
      </c>
      <c r="E25" s="42">
        <f t="shared" si="1"/>
        <v>974249097</v>
      </c>
      <c r="F25" s="43">
        <f t="shared" si="1"/>
        <v>1065336014</v>
      </c>
      <c r="G25" s="41">
        <f t="shared" si="1"/>
        <v>1045296225</v>
      </c>
      <c r="H25" s="42">
        <f t="shared" si="1"/>
        <v>1045296225</v>
      </c>
      <c r="I25" s="44">
        <f t="shared" si="1"/>
        <v>934598874</v>
      </c>
      <c r="J25" s="45">
        <f t="shared" si="1"/>
        <v>1042507178</v>
      </c>
      <c r="K25" s="41">
        <f t="shared" si="1"/>
        <v>1074175154</v>
      </c>
      <c r="L25" s="42">
        <f t="shared" si="1"/>
        <v>1103190648</v>
      </c>
    </row>
    <row r="26" spans="1:12" x14ac:dyDescent="0.25">
      <c r="A26" s="33" t="s">
        <v>42</v>
      </c>
      <c r="B26" s="34" t="s">
        <v>19</v>
      </c>
      <c r="C26" s="35">
        <f>+C13+C25</f>
        <v>1429330585</v>
      </c>
      <c r="D26" s="35">
        <f t="shared" ref="D26:L26" si="2">+D13+D25</f>
        <v>1386531131</v>
      </c>
      <c r="E26" s="36">
        <f t="shared" si="2"/>
        <v>1041513942</v>
      </c>
      <c r="F26" s="37">
        <f t="shared" si="2"/>
        <v>1989331555</v>
      </c>
      <c r="G26" s="35">
        <f t="shared" si="2"/>
        <v>1302677109</v>
      </c>
      <c r="H26" s="36">
        <f t="shared" si="2"/>
        <v>1302677109</v>
      </c>
      <c r="I26" s="38">
        <f t="shared" si="2"/>
        <v>1032756364</v>
      </c>
      <c r="J26" s="39">
        <f t="shared" si="2"/>
        <v>1869360749</v>
      </c>
      <c r="K26" s="35">
        <f t="shared" si="2"/>
        <v>2156439382</v>
      </c>
      <c r="L26" s="36">
        <f t="shared" si="2"/>
        <v>2478671777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-9056</v>
      </c>
      <c r="D31" s="23">
        <v>4584</v>
      </c>
      <c r="E31" s="24">
        <v>13039</v>
      </c>
      <c r="F31" s="25">
        <v>4584</v>
      </c>
      <c r="G31" s="23">
        <v>13039</v>
      </c>
      <c r="H31" s="24">
        <v>13039</v>
      </c>
      <c r="I31" s="26">
        <v>16111</v>
      </c>
      <c r="J31" s="27">
        <v>13039</v>
      </c>
      <c r="K31" s="23">
        <v>13039</v>
      </c>
      <c r="L31" s="24">
        <v>13039</v>
      </c>
    </row>
    <row r="32" spans="1:12" x14ac:dyDescent="0.25">
      <c r="A32" s="28" t="s">
        <v>48</v>
      </c>
      <c r="B32" s="22" t="s">
        <v>49</v>
      </c>
      <c r="C32" s="23">
        <v>143566704</v>
      </c>
      <c r="D32" s="23">
        <v>596443999</v>
      </c>
      <c r="E32" s="24">
        <v>873183123</v>
      </c>
      <c r="F32" s="25">
        <v>0</v>
      </c>
      <c r="G32" s="23">
        <v>0</v>
      </c>
      <c r="H32" s="24">
        <v>0</v>
      </c>
      <c r="I32" s="26">
        <v>1579129945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-292971238</v>
      </c>
      <c r="D35" s="23">
        <v>-226840636</v>
      </c>
      <c r="E35" s="24">
        <v>-149626588</v>
      </c>
      <c r="F35" s="25">
        <v>-176801672</v>
      </c>
      <c r="G35" s="23">
        <v>-112888126</v>
      </c>
      <c r="H35" s="24">
        <v>-112888126</v>
      </c>
      <c r="I35" s="26">
        <v>-52013728</v>
      </c>
      <c r="J35" s="27">
        <v>-45390580</v>
      </c>
      <c r="K35" s="23">
        <v>16869159</v>
      </c>
      <c r="L35" s="24">
        <v>88654635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-149413590</v>
      </c>
      <c r="D37" s="35">
        <f t="shared" ref="D37:L37" si="3">SUM(D29:D36)</f>
        <v>369607947</v>
      </c>
      <c r="E37" s="36">
        <f t="shared" si="3"/>
        <v>723569574</v>
      </c>
      <c r="F37" s="37">
        <f t="shared" si="3"/>
        <v>-176797088</v>
      </c>
      <c r="G37" s="35">
        <f t="shared" si="3"/>
        <v>-112875087</v>
      </c>
      <c r="H37" s="36">
        <f t="shared" si="3"/>
        <v>-112875087</v>
      </c>
      <c r="I37" s="38">
        <f t="shared" si="3"/>
        <v>1527132328</v>
      </c>
      <c r="J37" s="39">
        <f t="shared" si="3"/>
        <v>-45377541</v>
      </c>
      <c r="K37" s="35">
        <f t="shared" si="3"/>
        <v>16882198</v>
      </c>
      <c r="L37" s="36">
        <f t="shared" si="3"/>
        <v>88667674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596443999</v>
      </c>
      <c r="G41" s="23">
        <v>873183124</v>
      </c>
      <c r="H41" s="24">
        <v>873183124</v>
      </c>
      <c r="I41" s="26">
        <v>0</v>
      </c>
      <c r="J41" s="27">
        <v>873183124</v>
      </c>
      <c r="K41" s="23">
        <v>873183124</v>
      </c>
      <c r="L41" s="24">
        <v>873183124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596443999</v>
      </c>
      <c r="G43" s="41">
        <f t="shared" si="4"/>
        <v>873183124</v>
      </c>
      <c r="H43" s="42">
        <f t="shared" si="4"/>
        <v>873183124</v>
      </c>
      <c r="I43" s="43">
        <f t="shared" si="4"/>
        <v>0</v>
      </c>
      <c r="J43" s="45">
        <f t="shared" si="4"/>
        <v>873183124</v>
      </c>
      <c r="K43" s="41">
        <f t="shared" si="4"/>
        <v>873183124</v>
      </c>
      <c r="L43" s="42">
        <f t="shared" si="4"/>
        <v>873183124</v>
      </c>
    </row>
    <row r="44" spans="1:12" x14ac:dyDescent="0.25">
      <c r="A44" s="33" t="s">
        <v>61</v>
      </c>
      <c r="B44" s="34" t="s">
        <v>19</v>
      </c>
      <c r="C44" s="35">
        <f>+C37+C43</f>
        <v>-149413590</v>
      </c>
      <c r="D44" s="35">
        <f t="shared" ref="D44:L44" si="5">+D37+D43</f>
        <v>369607947</v>
      </c>
      <c r="E44" s="36">
        <f t="shared" si="5"/>
        <v>723569574</v>
      </c>
      <c r="F44" s="37">
        <f t="shared" si="5"/>
        <v>419646911</v>
      </c>
      <c r="G44" s="35">
        <f t="shared" si="5"/>
        <v>760308037</v>
      </c>
      <c r="H44" s="36">
        <f t="shared" si="5"/>
        <v>760308037</v>
      </c>
      <c r="I44" s="38">
        <f t="shared" si="5"/>
        <v>1527132328</v>
      </c>
      <c r="J44" s="39">
        <f t="shared" si="5"/>
        <v>827805583</v>
      </c>
      <c r="K44" s="35">
        <f t="shared" si="5"/>
        <v>890065322</v>
      </c>
      <c r="L44" s="36">
        <f t="shared" si="5"/>
        <v>961850798</v>
      </c>
    </row>
    <row r="45" spans="1:12" x14ac:dyDescent="0.25">
      <c r="A45" s="47" t="s">
        <v>62</v>
      </c>
      <c r="B45" s="48" t="s">
        <v>63</v>
      </c>
      <c r="C45" s="49">
        <f>+C26-C44</f>
        <v>1578744175</v>
      </c>
      <c r="D45" s="49">
        <f t="shared" ref="D45:L45" si="6">+D26-D44</f>
        <v>1016923184</v>
      </c>
      <c r="E45" s="50">
        <f t="shared" si="6"/>
        <v>317944368</v>
      </c>
      <c r="F45" s="51">
        <f t="shared" si="6"/>
        <v>1569684644</v>
      </c>
      <c r="G45" s="49">
        <f t="shared" si="6"/>
        <v>542369072</v>
      </c>
      <c r="H45" s="50">
        <f t="shared" si="6"/>
        <v>542369072</v>
      </c>
      <c r="I45" s="52">
        <f t="shared" si="6"/>
        <v>-494375964</v>
      </c>
      <c r="J45" s="53">
        <f t="shared" si="6"/>
        <v>1041555166</v>
      </c>
      <c r="K45" s="49">
        <f t="shared" si="6"/>
        <v>1266374060</v>
      </c>
      <c r="L45" s="50">
        <f t="shared" si="6"/>
        <v>1516820979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-3210127706</v>
      </c>
      <c r="D47" s="23">
        <v>-4261458374</v>
      </c>
      <c r="E47" s="24">
        <v>-5035727659</v>
      </c>
      <c r="F47" s="25">
        <v>3413010110</v>
      </c>
      <c r="G47" s="23">
        <v>-4969991330</v>
      </c>
      <c r="H47" s="24">
        <v>-4969991330</v>
      </c>
      <c r="I47" s="26">
        <v>-5727333285</v>
      </c>
      <c r="J47" s="27">
        <v>-4837776602</v>
      </c>
      <c r="K47" s="23">
        <v>-4736894624</v>
      </c>
      <c r="L47" s="24">
        <v>-4733064837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-3210127706</v>
      </c>
      <c r="D50" s="56">
        <f t="shared" ref="D50:L50" si="7">SUM(D47:D49)</f>
        <v>-4261458374</v>
      </c>
      <c r="E50" s="57">
        <f t="shared" si="7"/>
        <v>-5035727659</v>
      </c>
      <c r="F50" s="58">
        <f t="shared" si="7"/>
        <v>3413010110</v>
      </c>
      <c r="G50" s="56">
        <f t="shared" si="7"/>
        <v>-4969991330</v>
      </c>
      <c r="H50" s="57">
        <f t="shared" si="7"/>
        <v>-4969991330</v>
      </c>
      <c r="I50" s="59">
        <f t="shared" si="7"/>
        <v>-5727333285</v>
      </c>
      <c r="J50" s="60">
        <f t="shared" si="7"/>
        <v>-4837776602</v>
      </c>
      <c r="K50" s="56">
        <f t="shared" si="7"/>
        <v>-4736894624</v>
      </c>
      <c r="L50" s="57">
        <f t="shared" si="7"/>
        <v>-4733064837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96246736</v>
      </c>
      <c r="D7" s="23">
        <v>112042718</v>
      </c>
      <c r="E7" s="24">
        <v>125428046</v>
      </c>
      <c r="F7" s="25">
        <v>50198220</v>
      </c>
      <c r="G7" s="23">
        <v>50198220</v>
      </c>
      <c r="H7" s="24">
        <v>50198220</v>
      </c>
      <c r="I7" s="26">
        <v>118974369</v>
      </c>
      <c r="J7" s="27">
        <v>112362823</v>
      </c>
      <c r="K7" s="23">
        <v>109642640</v>
      </c>
      <c r="L7" s="24">
        <v>84711892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44629</v>
      </c>
      <c r="D10" s="23">
        <v>80441</v>
      </c>
      <c r="E10" s="24">
        <v>82777</v>
      </c>
      <c r="F10" s="25">
        <v>927331</v>
      </c>
      <c r="G10" s="23">
        <v>927331</v>
      </c>
      <c r="H10" s="24">
        <v>927331</v>
      </c>
      <c r="I10" s="26">
        <v>368944</v>
      </c>
      <c r="J10" s="27">
        <v>927331</v>
      </c>
      <c r="K10" s="23">
        <v>1020064</v>
      </c>
      <c r="L10" s="24">
        <v>1110064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96291365</v>
      </c>
      <c r="D13" s="35">
        <f t="shared" ref="D13:L13" si="0">SUM(D6:D12)</f>
        <v>112123159</v>
      </c>
      <c r="E13" s="36">
        <f t="shared" si="0"/>
        <v>125510823</v>
      </c>
      <c r="F13" s="37">
        <f t="shared" si="0"/>
        <v>51125551</v>
      </c>
      <c r="G13" s="35">
        <f t="shared" si="0"/>
        <v>51125551</v>
      </c>
      <c r="H13" s="36">
        <f t="shared" si="0"/>
        <v>51125551</v>
      </c>
      <c r="I13" s="38">
        <f t="shared" si="0"/>
        <v>119343313</v>
      </c>
      <c r="J13" s="39">
        <f t="shared" si="0"/>
        <v>113290154</v>
      </c>
      <c r="K13" s="35">
        <f t="shared" si="0"/>
        <v>110662704</v>
      </c>
      <c r="L13" s="36">
        <f t="shared" si="0"/>
        <v>85821956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368696240</v>
      </c>
      <c r="D17" s="23">
        <v>416290631</v>
      </c>
      <c r="E17" s="24">
        <v>448242553</v>
      </c>
      <c r="F17" s="29">
        <v>171008661</v>
      </c>
      <c r="G17" s="30">
        <v>506045956</v>
      </c>
      <c r="H17" s="31">
        <v>506045956</v>
      </c>
      <c r="I17" s="26">
        <v>499686744</v>
      </c>
      <c r="J17" s="32">
        <v>151878014</v>
      </c>
      <c r="K17" s="30">
        <v>176726091</v>
      </c>
      <c r="L17" s="31">
        <v>179622265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2906843</v>
      </c>
      <c r="D21" s="23">
        <v>2906843</v>
      </c>
      <c r="E21" s="24">
        <v>6312637</v>
      </c>
      <c r="F21" s="25">
        <v>4237000</v>
      </c>
      <c r="G21" s="23">
        <v>4879643</v>
      </c>
      <c r="H21" s="24">
        <v>4879643</v>
      </c>
      <c r="I21" s="26">
        <v>5027886</v>
      </c>
      <c r="J21" s="27">
        <v>6237000</v>
      </c>
      <c r="K21" s="23">
        <v>2237000</v>
      </c>
      <c r="L21" s="24">
        <v>2237000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371603083</v>
      </c>
      <c r="D25" s="41">
        <f t="shared" ref="D25:L25" si="1">SUM(D15:D24)</f>
        <v>419197474</v>
      </c>
      <c r="E25" s="42">
        <f t="shared" si="1"/>
        <v>454555190</v>
      </c>
      <c r="F25" s="43">
        <f t="shared" si="1"/>
        <v>175245661</v>
      </c>
      <c r="G25" s="41">
        <f t="shared" si="1"/>
        <v>510925599</v>
      </c>
      <c r="H25" s="42">
        <f t="shared" si="1"/>
        <v>510925599</v>
      </c>
      <c r="I25" s="44">
        <f t="shared" si="1"/>
        <v>504714630</v>
      </c>
      <c r="J25" s="45">
        <f t="shared" si="1"/>
        <v>158115014</v>
      </c>
      <c r="K25" s="41">
        <f t="shared" si="1"/>
        <v>178963091</v>
      </c>
      <c r="L25" s="42">
        <f t="shared" si="1"/>
        <v>181859265</v>
      </c>
    </row>
    <row r="26" spans="1:12" x14ac:dyDescent="0.25">
      <c r="A26" s="33" t="s">
        <v>42</v>
      </c>
      <c r="B26" s="34" t="s">
        <v>19</v>
      </c>
      <c r="C26" s="35">
        <f>+C13+C25</f>
        <v>467894448</v>
      </c>
      <c r="D26" s="35">
        <f t="shared" ref="D26:L26" si="2">+D13+D25</f>
        <v>531320633</v>
      </c>
      <c r="E26" s="36">
        <f t="shared" si="2"/>
        <v>580066013</v>
      </c>
      <c r="F26" s="37">
        <f t="shared" si="2"/>
        <v>226371212</v>
      </c>
      <c r="G26" s="35">
        <f t="shared" si="2"/>
        <v>562051150</v>
      </c>
      <c r="H26" s="36">
        <f t="shared" si="2"/>
        <v>562051150</v>
      </c>
      <c r="I26" s="38">
        <f t="shared" si="2"/>
        <v>624057943</v>
      </c>
      <c r="J26" s="39">
        <f t="shared" si="2"/>
        <v>271405168</v>
      </c>
      <c r="K26" s="35">
        <f t="shared" si="2"/>
        <v>289625795</v>
      </c>
      <c r="L26" s="36">
        <f t="shared" si="2"/>
        <v>267681221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17422447</v>
      </c>
      <c r="F32" s="25">
        <v>0</v>
      </c>
      <c r="G32" s="23">
        <v>0</v>
      </c>
      <c r="H32" s="24">
        <v>0</v>
      </c>
      <c r="I32" s="26">
        <v>14349721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2666155</v>
      </c>
      <c r="D33" s="23">
        <v>3641686</v>
      </c>
      <c r="E33" s="24">
        <v>4635749</v>
      </c>
      <c r="F33" s="25">
        <v>0</v>
      </c>
      <c r="G33" s="23">
        <v>0</v>
      </c>
      <c r="H33" s="24">
        <v>0</v>
      </c>
      <c r="I33" s="26">
        <v>2641858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21226705</v>
      </c>
      <c r="D35" s="23">
        <v>22150020</v>
      </c>
      <c r="E35" s="24">
        <v>24728033</v>
      </c>
      <c r="F35" s="25">
        <v>0</v>
      </c>
      <c r="G35" s="23">
        <v>0</v>
      </c>
      <c r="H35" s="24">
        <v>0</v>
      </c>
      <c r="I35" s="26">
        <v>20017334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23892860</v>
      </c>
      <c r="D37" s="35">
        <f t="shared" ref="D37:L37" si="3">SUM(D29:D36)</f>
        <v>25791706</v>
      </c>
      <c r="E37" s="36">
        <f t="shared" si="3"/>
        <v>46786229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37008913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23892860</v>
      </c>
      <c r="D44" s="35">
        <f t="shared" ref="D44:L44" si="5">+D37+D43</f>
        <v>25791706</v>
      </c>
      <c r="E44" s="36">
        <f t="shared" si="5"/>
        <v>46786229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37008913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444001588</v>
      </c>
      <c r="D45" s="49">
        <f t="shared" ref="D45:L45" si="6">+D26-D44</f>
        <v>505528927</v>
      </c>
      <c r="E45" s="50">
        <f t="shared" si="6"/>
        <v>533279784</v>
      </c>
      <c r="F45" s="51">
        <f t="shared" si="6"/>
        <v>226371212</v>
      </c>
      <c r="G45" s="49">
        <f t="shared" si="6"/>
        <v>562051150</v>
      </c>
      <c r="H45" s="50">
        <f t="shared" si="6"/>
        <v>562051150</v>
      </c>
      <c r="I45" s="52">
        <f t="shared" si="6"/>
        <v>587049030</v>
      </c>
      <c r="J45" s="53">
        <f t="shared" si="6"/>
        <v>271405168</v>
      </c>
      <c r="K45" s="49">
        <f t="shared" si="6"/>
        <v>289625795</v>
      </c>
      <c r="L45" s="50">
        <f t="shared" si="6"/>
        <v>267681221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401735930</v>
      </c>
      <c r="D47" s="23">
        <v>474791682</v>
      </c>
      <c r="E47" s="24">
        <v>538070063</v>
      </c>
      <c r="F47" s="25">
        <v>170929167</v>
      </c>
      <c r="G47" s="23">
        <v>170929167</v>
      </c>
      <c r="H47" s="24">
        <v>170929167</v>
      </c>
      <c r="I47" s="26">
        <v>605885928</v>
      </c>
      <c r="J47" s="27">
        <v>170929167</v>
      </c>
      <c r="K47" s="23">
        <v>170929167</v>
      </c>
      <c r="L47" s="24">
        <v>170929167</v>
      </c>
    </row>
    <row r="48" spans="1:12" x14ac:dyDescent="0.25">
      <c r="A48" s="28" t="s">
        <v>67</v>
      </c>
      <c r="B48" s="22" t="s">
        <v>68</v>
      </c>
      <c r="C48" s="23">
        <v>-18253705</v>
      </c>
      <c r="D48" s="23">
        <v>-23465101</v>
      </c>
      <c r="E48" s="24">
        <v>-31187106</v>
      </c>
      <c r="F48" s="25">
        <v>0</v>
      </c>
      <c r="G48" s="23">
        <v>0</v>
      </c>
      <c r="H48" s="24">
        <v>0</v>
      </c>
      <c r="I48" s="26">
        <v>-82003045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383482225</v>
      </c>
      <c r="D50" s="56">
        <f t="shared" ref="D50:L50" si="7">SUM(D47:D49)</f>
        <v>451326581</v>
      </c>
      <c r="E50" s="57">
        <f t="shared" si="7"/>
        <v>506882957</v>
      </c>
      <c r="F50" s="58">
        <f t="shared" si="7"/>
        <v>170929167</v>
      </c>
      <c r="G50" s="56">
        <f t="shared" si="7"/>
        <v>170929167</v>
      </c>
      <c r="H50" s="57">
        <f t="shared" si="7"/>
        <v>170929167</v>
      </c>
      <c r="I50" s="59">
        <f t="shared" si="7"/>
        <v>523882883</v>
      </c>
      <c r="J50" s="60">
        <f t="shared" si="7"/>
        <v>170929167</v>
      </c>
      <c r="K50" s="56">
        <f t="shared" si="7"/>
        <v>170929167</v>
      </c>
      <c r="L50" s="57">
        <f t="shared" si="7"/>
        <v>170929167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-46185313</v>
      </c>
      <c r="E6" s="24">
        <v>-31773452</v>
      </c>
      <c r="F6" s="25">
        <v>11818763</v>
      </c>
      <c r="G6" s="23">
        <v>-46658807</v>
      </c>
      <c r="H6" s="24">
        <v>-46658807</v>
      </c>
      <c r="I6" s="26">
        <v>-36502619</v>
      </c>
      <c r="J6" s="27">
        <v>189992672</v>
      </c>
      <c r="K6" s="23">
        <v>384373331</v>
      </c>
      <c r="L6" s="24">
        <v>600692940</v>
      </c>
    </row>
    <row r="7" spans="1:12" x14ac:dyDescent="0.25">
      <c r="A7" s="28" t="s">
        <v>22</v>
      </c>
      <c r="B7" s="22" t="s">
        <v>9</v>
      </c>
      <c r="C7" s="23">
        <v>101455303</v>
      </c>
      <c r="D7" s="23">
        <v>52324843</v>
      </c>
      <c r="E7" s="24">
        <v>67502756</v>
      </c>
      <c r="F7" s="25">
        <v>-47521590</v>
      </c>
      <c r="G7" s="23">
        <v>6255213</v>
      </c>
      <c r="H7" s="24">
        <v>6255213</v>
      </c>
      <c r="I7" s="26">
        <v>79576003</v>
      </c>
      <c r="J7" s="27">
        <v>8622346</v>
      </c>
      <c r="K7" s="23">
        <v>8270796</v>
      </c>
      <c r="L7" s="24">
        <v>7901669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461090</v>
      </c>
      <c r="D10" s="23">
        <v>-955771</v>
      </c>
      <c r="E10" s="24">
        <v>-3934378</v>
      </c>
      <c r="F10" s="25">
        <v>0</v>
      </c>
      <c r="G10" s="23">
        <v>115088630</v>
      </c>
      <c r="H10" s="24">
        <v>115088630</v>
      </c>
      <c r="I10" s="26">
        <v>-8235700</v>
      </c>
      <c r="J10" s="27">
        <v>6907701</v>
      </c>
      <c r="K10" s="23">
        <v>6907701</v>
      </c>
      <c r="L10" s="24">
        <v>6907701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4865247</v>
      </c>
      <c r="E11" s="24">
        <v>11984040</v>
      </c>
      <c r="F11" s="29">
        <v>0</v>
      </c>
      <c r="G11" s="30">
        <v>0</v>
      </c>
      <c r="H11" s="31">
        <v>0</v>
      </c>
      <c r="I11" s="26">
        <v>12701971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101916393</v>
      </c>
      <c r="D13" s="35">
        <f t="shared" ref="D13:L13" si="0">SUM(D6:D12)</f>
        <v>10049006</v>
      </c>
      <c r="E13" s="36">
        <f t="shared" si="0"/>
        <v>43778966</v>
      </c>
      <c r="F13" s="37">
        <f t="shared" si="0"/>
        <v>-35702827</v>
      </c>
      <c r="G13" s="35">
        <f t="shared" si="0"/>
        <v>74685036</v>
      </c>
      <c r="H13" s="36">
        <f t="shared" si="0"/>
        <v>74685036</v>
      </c>
      <c r="I13" s="38">
        <f t="shared" si="0"/>
        <v>47539655</v>
      </c>
      <c r="J13" s="39">
        <f t="shared" si="0"/>
        <v>205522719</v>
      </c>
      <c r="K13" s="35">
        <f t="shared" si="0"/>
        <v>399551828</v>
      </c>
      <c r="L13" s="36">
        <f t="shared" si="0"/>
        <v>615502310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174260069</v>
      </c>
      <c r="D17" s="23">
        <v>173157906</v>
      </c>
      <c r="E17" s="24">
        <v>183153877</v>
      </c>
      <c r="F17" s="29">
        <v>-3932202</v>
      </c>
      <c r="G17" s="30">
        <v>-3932202</v>
      </c>
      <c r="H17" s="31">
        <v>-3932202</v>
      </c>
      <c r="I17" s="26">
        <v>177868007</v>
      </c>
      <c r="J17" s="32">
        <v>189308245</v>
      </c>
      <c r="K17" s="30">
        <v>224100782</v>
      </c>
      <c r="L17" s="31">
        <v>256636413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230463</v>
      </c>
      <c r="D21" s="23">
        <v>230463</v>
      </c>
      <c r="E21" s="24">
        <v>230463</v>
      </c>
      <c r="F21" s="25">
        <v>0</v>
      </c>
      <c r="G21" s="23">
        <v>0</v>
      </c>
      <c r="H21" s="24">
        <v>0</v>
      </c>
      <c r="I21" s="26">
        <v>230463</v>
      </c>
      <c r="J21" s="27">
        <v>230463</v>
      </c>
      <c r="K21" s="23">
        <v>230463</v>
      </c>
      <c r="L21" s="24">
        <v>230463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174490532</v>
      </c>
      <c r="D25" s="41">
        <f t="shared" ref="D25:L25" si="1">SUM(D15:D24)</f>
        <v>173388369</v>
      </c>
      <c r="E25" s="42">
        <f t="shared" si="1"/>
        <v>183384340</v>
      </c>
      <c r="F25" s="43">
        <f t="shared" si="1"/>
        <v>-3932202</v>
      </c>
      <c r="G25" s="41">
        <f t="shared" si="1"/>
        <v>-3932202</v>
      </c>
      <c r="H25" s="42">
        <f t="shared" si="1"/>
        <v>-3932202</v>
      </c>
      <c r="I25" s="44">
        <f t="shared" si="1"/>
        <v>178098470</v>
      </c>
      <c r="J25" s="45">
        <f t="shared" si="1"/>
        <v>189538708</v>
      </c>
      <c r="K25" s="41">
        <f t="shared" si="1"/>
        <v>224331245</v>
      </c>
      <c r="L25" s="42">
        <f t="shared" si="1"/>
        <v>256866876</v>
      </c>
    </row>
    <row r="26" spans="1:12" x14ac:dyDescent="0.25">
      <c r="A26" s="33" t="s">
        <v>42</v>
      </c>
      <c r="B26" s="34" t="s">
        <v>19</v>
      </c>
      <c r="C26" s="35">
        <f>+C13+C25</f>
        <v>276406925</v>
      </c>
      <c r="D26" s="35">
        <f t="shared" ref="D26:L26" si="2">+D13+D25</f>
        <v>183437375</v>
      </c>
      <c r="E26" s="36">
        <f t="shared" si="2"/>
        <v>227163306</v>
      </c>
      <c r="F26" s="37">
        <f t="shared" si="2"/>
        <v>-39635029</v>
      </c>
      <c r="G26" s="35">
        <f t="shared" si="2"/>
        <v>70752834</v>
      </c>
      <c r="H26" s="36">
        <f t="shared" si="2"/>
        <v>70752834</v>
      </c>
      <c r="I26" s="38">
        <f t="shared" si="2"/>
        <v>225638125</v>
      </c>
      <c r="J26" s="39">
        <f t="shared" si="2"/>
        <v>395061427</v>
      </c>
      <c r="K26" s="35">
        <f t="shared" si="2"/>
        <v>623883073</v>
      </c>
      <c r="L26" s="36">
        <f t="shared" si="2"/>
        <v>872369186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5173969</v>
      </c>
      <c r="E31" s="24">
        <v>5573049</v>
      </c>
      <c r="F31" s="25">
        <v>0</v>
      </c>
      <c r="G31" s="23">
        <v>0</v>
      </c>
      <c r="H31" s="24">
        <v>0</v>
      </c>
      <c r="I31" s="26">
        <v>6672960</v>
      </c>
      <c r="J31" s="27">
        <v>6506762</v>
      </c>
      <c r="K31" s="23">
        <v>6506762</v>
      </c>
      <c r="L31" s="24">
        <v>6506762</v>
      </c>
    </row>
    <row r="32" spans="1:12" x14ac:dyDescent="0.25">
      <c r="A32" s="28" t="s">
        <v>48</v>
      </c>
      <c r="B32" s="22" t="s">
        <v>49</v>
      </c>
      <c r="C32" s="23">
        <v>25251739</v>
      </c>
      <c r="D32" s="23">
        <v>38610680</v>
      </c>
      <c r="E32" s="24">
        <v>93125513</v>
      </c>
      <c r="F32" s="25">
        <v>-50106642</v>
      </c>
      <c r="G32" s="23">
        <v>64981968</v>
      </c>
      <c r="H32" s="24">
        <v>64981968</v>
      </c>
      <c r="I32" s="26">
        <v>39101937</v>
      </c>
      <c r="J32" s="27">
        <v>134067497</v>
      </c>
      <c r="K32" s="23">
        <v>279978132</v>
      </c>
      <c r="L32" s="24">
        <v>432308835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-4</v>
      </c>
      <c r="H33" s="24">
        <v>-4</v>
      </c>
      <c r="I33" s="26">
        <v>17354000</v>
      </c>
      <c r="J33" s="27">
        <v>5141000</v>
      </c>
      <c r="K33" s="23">
        <v>5141000</v>
      </c>
      <c r="L33" s="24">
        <v>5141000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58407867</v>
      </c>
      <c r="D35" s="23">
        <v>69326493</v>
      </c>
      <c r="E35" s="24">
        <v>80656815</v>
      </c>
      <c r="F35" s="25">
        <v>0</v>
      </c>
      <c r="G35" s="23">
        <v>51782371</v>
      </c>
      <c r="H35" s="24">
        <v>51782371</v>
      </c>
      <c r="I35" s="26">
        <v>87407942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83659606</v>
      </c>
      <c r="D37" s="35">
        <f t="shared" ref="D37:L37" si="3">SUM(D29:D36)</f>
        <v>113111142</v>
      </c>
      <c r="E37" s="36">
        <f t="shared" si="3"/>
        <v>179355377</v>
      </c>
      <c r="F37" s="37">
        <f t="shared" si="3"/>
        <v>-50106642</v>
      </c>
      <c r="G37" s="35">
        <f t="shared" si="3"/>
        <v>116764335</v>
      </c>
      <c r="H37" s="36">
        <f t="shared" si="3"/>
        <v>116764335</v>
      </c>
      <c r="I37" s="38">
        <f t="shared" si="3"/>
        <v>150536839</v>
      </c>
      <c r="J37" s="39">
        <f t="shared" si="3"/>
        <v>145715259</v>
      </c>
      <c r="K37" s="35">
        <f t="shared" si="3"/>
        <v>291625894</v>
      </c>
      <c r="L37" s="36">
        <f t="shared" si="3"/>
        <v>443956597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71654000</v>
      </c>
      <c r="J41" s="27">
        <v>70365318</v>
      </c>
      <c r="K41" s="23">
        <v>29365318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71654000</v>
      </c>
      <c r="J43" s="45">
        <f t="shared" si="4"/>
        <v>70365318</v>
      </c>
      <c r="K43" s="41">
        <f t="shared" si="4"/>
        <v>29365318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83659606</v>
      </c>
      <c r="D44" s="35">
        <f t="shared" ref="D44:L44" si="5">+D37+D43</f>
        <v>113111142</v>
      </c>
      <c r="E44" s="36">
        <f t="shared" si="5"/>
        <v>179355377</v>
      </c>
      <c r="F44" s="37">
        <f t="shared" si="5"/>
        <v>-50106642</v>
      </c>
      <c r="G44" s="35">
        <f t="shared" si="5"/>
        <v>116764335</v>
      </c>
      <c r="H44" s="36">
        <f t="shared" si="5"/>
        <v>116764335</v>
      </c>
      <c r="I44" s="38">
        <f t="shared" si="5"/>
        <v>222190839</v>
      </c>
      <c r="J44" s="39">
        <f t="shared" si="5"/>
        <v>216080577</v>
      </c>
      <c r="K44" s="35">
        <f t="shared" si="5"/>
        <v>320991212</v>
      </c>
      <c r="L44" s="36">
        <f t="shared" si="5"/>
        <v>443956597</v>
      </c>
    </row>
    <row r="45" spans="1:12" x14ac:dyDescent="0.25">
      <c r="A45" s="47" t="s">
        <v>62</v>
      </c>
      <c r="B45" s="48" t="s">
        <v>63</v>
      </c>
      <c r="C45" s="49">
        <f>+C26-C44</f>
        <v>192747319</v>
      </c>
      <c r="D45" s="49">
        <f t="shared" ref="D45:L45" si="6">+D26-D44</f>
        <v>70326233</v>
      </c>
      <c r="E45" s="50">
        <f t="shared" si="6"/>
        <v>47807929</v>
      </c>
      <c r="F45" s="51">
        <f t="shared" si="6"/>
        <v>10471613</v>
      </c>
      <c r="G45" s="49">
        <f t="shared" si="6"/>
        <v>-46011501</v>
      </c>
      <c r="H45" s="50">
        <f t="shared" si="6"/>
        <v>-46011501</v>
      </c>
      <c r="I45" s="52">
        <f t="shared" si="6"/>
        <v>3447286</v>
      </c>
      <c r="J45" s="53">
        <f t="shared" si="6"/>
        <v>178980850</v>
      </c>
      <c r="K45" s="49">
        <f t="shared" si="6"/>
        <v>302891861</v>
      </c>
      <c r="L45" s="50">
        <f t="shared" si="6"/>
        <v>428412589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138501990</v>
      </c>
      <c r="D47" s="23">
        <v>55223463</v>
      </c>
      <c r="E47" s="24">
        <v>13249624</v>
      </c>
      <c r="F47" s="25">
        <v>10471613</v>
      </c>
      <c r="G47" s="23">
        <v>5770870</v>
      </c>
      <c r="H47" s="24">
        <v>5770870</v>
      </c>
      <c r="I47" s="26">
        <v>-39727136</v>
      </c>
      <c r="J47" s="27">
        <v>178980850</v>
      </c>
      <c r="K47" s="23">
        <v>302891861</v>
      </c>
      <c r="L47" s="24">
        <v>428412589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138501990</v>
      </c>
      <c r="D50" s="56">
        <f t="shared" ref="D50:L50" si="7">SUM(D47:D49)</f>
        <v>55223463</v>
      </c>
      <c r="E50" s="57">
        <f t="shared" si="7"/>
        <v>13249624</v>
      </c>
      <c r="F50" s="58">
        <f t="shared" si="7"/>
        <v>10471613</v>
      </c>
      <c r="G50" s="56">
        <f t="shared" si="7"/>
        <v>5770870</v>
      </c>
      <c r="H50" s="57">
        <f t="shared" si="7"/>
        <v>5770870</v>
      </c>
      <c r="I50" s="59">
        <f t="shared" si="7"/>
        <v>-39727136</v>
      </c>
      <c r="J50" s="60">
        <f t="shared" si="7"/>
        <v>178980850</v>
      </c>
      <c r="K50" s="56">
        <f t="shared" si="7"/>
        <v>302891861</v>
      </c>
      <c r="L50" s="57">
        <f t="shared" si="7"/>
        <v>428412589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-259081179</v>
      </c>
      <c r="F6" s="25">
        <v>-121008997</v>
      </c>
      <c r="G6" s="23">
        <v>-22416907</v>
      </c>
      <c r="H6" s="24">
        <v>-22416907</v>
      </c>
      <c r="I6" s="26">
        <v>-938870392</v>
      </c>
      <c r="J6" s="27">
        <v>-71488935</v>
      </c>
      <c r="K6" s="23">
        <v>-53574684</v>
      </c>
      <c r="L6" s="24">
        <v>-97761898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20488161</v>
      </c>
      <c r="F7" s="25">
        <v>557069039</v>
      </c>
      <c r="G7" s="23">
        <v>660009460</v>
      </c>
      <c r="H7" s="24">
        <v>660009460</v>
      </c>
      <c r="I7" s="26">
        <v>19507208</v>
      </c>
      <c r="J7" s="27">
        <v>162398786</v>
      </c>
      <c r="K7" s="23">
        <v>142599040</v>
      </c>
      <c r="L7" s="24">
        <v>146154652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-448879680</v>
      </c>
      <c r="G8" s="23">
        <v>-557251104</v>
      </c>
      <c r="H8" s="24">
        <v>-557251104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-114492</v>
      </c>
      <c r="D10" s="23">
        <v>774998</v>
      </c>
      <c r="E10" s="24">
        <v>620590</v>
      </c>
      <c r="F10" s="25">
        <v>55490</v>
      </c>
      <c r="G10" s="23">
        <v>-535510</v>
      </c>
      <c r="H10" s="24">
        <v>-535510</v>
      </c>
      <c r="I10" s="26">
        <v>553247</v>
      </c>
      <c r="J10" s="27">
        <v>-590901</v>
      </c>
      <c r="K10" s="23">
        <v>-791928</v>
      </c>
      <c r="L10" s="24">
        <v>-1088798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9613962</v>
      </c>
      <c r="F11" s="29">
        <v>0</v>
      </c>
      <c r="G11" s="30">
        <v>0</v>
      </c>
      <c r="H11" s="31">
        <v>0</v>
      </c>
      <c r="I11" s="26">
        <v>7043033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-114492</v>
      </c>
      <c r="D13" s="35">
        <f t="shared" ref="D13:L13" si="0">SUM(D6:D12)</f>
        <v>774998</v>
      </c>
      <c r="E13" s="36">
        <f t="shared" si="0"/>
        <v>-228358466</v>
      </c>
      <c r="F13" s="37">
        <f t="shared" si="0"/>
        <v>-12764148</v>
      </c>
      <c r="G13" s="35">
        <f t="shared" si="0"/>
        <v>79805939</v>
      </c>
      <c r="H13" s="36">
        <f t="shared" si="0"/>
        <v>79805939</v>
      </c>
      <c r="I13" s="38">
        <f t="shared" si="0"/>
        <v>-911766904</v>
      </c>
      <c r="J13" s="39">
        <f t="shared" si="0"/>
        <v>90318950</v>
      </c>
      <c r="K13" s="35">
        <f t="shared" si="0"/>
        <v>88232428</v>
      </c>
      <c r="L13" s="36">
        <f t="shared" si="0"/>
        <v>47303956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118755860</v>
      </c>
      <c r="D17" s="23">
        <v>-169604</v>
      </c>
      <c r="E17" s="24">
        <v>-5008427</v>
      </c>
      <c r="F17" s="29">
        <v>55697415</v>
      </c>
      <c r="G17" s="30">
        <v>33521195</v>
      </c>
      <c r="H17" s="31">
        <v>33521195</v>
      </c>
      <c r="I17" s="26">
        <v>-110417542</v>
      </c>
      <c r="J17" s="32">
        <v>20052027</v>
      </c>
      <c r="K17" s="30">
        <v>-29667210</v>
      </c>
      <c r="L17" s="31">
        <v>-33788881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751825</v>
      </c>
      <c r="E21" s="24">
        <v>751825</v>
      </c>
      <c r="F21" s="25">
        <v>-19308</v>
      </c>
      <c r="G21" s="23">
        <v>-19308</v>
      </c>
      <c r="H21" s="24">
        <v>-19308</v>
      </c>
      <c r="I21" s="26">
        <v>751825</v>
      </c>
      <c r="J21" s="27">
        <v>-19501</v>
      </c>
      <c r="K21" s="23">
        <v>-19696</v>
      </c>
      <c r="L21" s="24">
        <v>-19893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118755860</v>
      </c>
      <c r="D25" s="41">
        <f t="shared" ref="D25:L25" si="1">SUM(D15:D24)</f>
        <v>582221</v>
      </c>
      <c r="E25" s="42">
        <f t="shared" si="1"/>
        <v>-4256602</v>
      </c>
      <c r="F25" s="43">
        <f t="shared" si="1"/>
        <v>55678107</v>
      </c>
      <c r="G25" s="41">
        <f t="shared" si="1"/>
        <v>33501887</v>
      </c>
      <c r="H25" s="42">
        <f t="shared" si="1"/>
        <v>33501887</v>
      </c>
      <c r="I25" s="44">
        <f t="shared" si="1"/>
        <v>-109665717</v>
      </c>
      <c r="J25" s="45">
        <f t="shared" si="1"/>
        <v>20032526</v>
      </c>
      <c r="K25" s="41">
        <f t="shared" si="1"/>
        <v>-29686906</v>
      </c>
      <c r="L25" s="42">
        <f t="shared" si="1"/>
        <v>-33808774</v>
      </c>
    </row>
    <row r="26" spans="1:12" x14ac:dyDescent="0.25">
      <c r="A26" s="33" t="s">
        <v>42</v>
      </c>
      <c r="B26" s="34" t="s">
        <v>19</v>
      </c>
      <c r="C26" s="35">
        <f>+C13+C25</f>
        <v>118641368</v>
      </c>
      <c r="D26" s="35">
        <f t="shared" ref="D26:L26" si="2">+D13+D25</f>
        <v>1357219</v>
      </c>
      <c r="E26" s="36">
        <f t="shared" si="2"/>
        <v>-232615068</v>
      </c>
      <c r="F26" s="37">
        <f t="shared" si="2"/>
        <v>42913959</v>
      </c>
      <c r="G26" s="35">
        <f t="shared" si="2"/>
        <v>113307826</v>
      </c>
      <c r="H26" s="36">
        <f t="shared" si="2"/>
        <v>113307826</v>
      </c>
      <c r="I26" s="38">
        <f t="shared" si="2"/>
        <v>-1021432621</v>
      </c>
      <c r="J26" s="39">
        <f t="shared" si="2"/>
        <v>110351476</v>
      </c>
      <c r="K26" s="35">
        <f t="shared" si="2"/>
        <v>58545522</v>
      </c>
      <c r="L26" s="36">
        <f t="shared" si="2"/>
        <v>13495182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-31791150</v>
      </c>
      <c r="E32" s="24">
        <v>-77753709</v>
      </c>
      <c r="F32" s="25">
        <v>-5879360</v>
      </c>
      <c r="G32" s="23">
        <v>108530978</v>
      </c>
      <c r="H32" s="24">
        <v>108530978</v>
      </c>
      <c r="I32" s="26">
        <v>-93168672</v>
      </c>
      <c r="J32" s="27">
        <v>49008874</v>
      </c>
      <c r="K32" s="23">
        <v>34446867</v>
      </c>
      <c r="L32" s="24">
        <v>37432767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-12415938</v>
      </c>
      <c r="F33" s="25">
        <v>7354398</v>
      </c>
      <c r="G33" s="23">
        <v>4736745</v>
      </c>
      <c r="H33" s="24">
        <v>4736745</v>
      </c>
      <c r="I33" s="26">
        <v>50216907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571868</v>
      </c>
      <c r="F35" s="25">
        <v>75653880</v>
      </c>
      <c r="G35" s="23">
        <v>75653880</v>
      </c>
      <c r="H35" s="24">
        <v>75653880</v>
      </c>
      <c r="I35" s="26">
        <v>413634</v>
      </c>
      <c r="J35" s="27">
        <v>110654590</v>
      </c>
      <c r="K35" s="23">
        <v>115634046</v>
      </c>
      <c r="L35" s="24">
        <v>118524898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-31791150</v>
      </c>
      <c r="E37" s="36">
        <f t="shared" si="3"/>
        <v>-89597779</v>
      </c>
      <c r="F37" s="37">
        <f t="shared" si="3"/>
        <v>77128918</v>
      </c>
      <c r="G37" s="35">
        <f t="shared" si="3"/>
        <v>188921603</v>
      </c>
      <c r="H37" s="36">
        <f t="shared" si="3"/>
        <v>188921603</v>
      </c>
      <c r="I37" s="38">
        <f t="shared" si="3"/>
        <v>-42538131</v>
      </c>
      <c r="J37" s="39">
        <f t="shared" si="3"/>
        <v>159663464</v>
      </c>
      <c r="K37" s="35">
        <f t="shared" si="3"/>
        <v>150080913</v>
      </c>
      <c r="L37" s="36">
        <f t="shared" si="3"/>
        <v>155957665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-31791150</v>
      </c>
      <c r="E44" s="36">
        <f t="shared" si="5"/>
        <v>-89597779</v>
      </c>
      <c r="F44" s="37">
        <f t="shared" si="5"/>
        <v>77128918</v>
      </c>
      <c r="G44" s="35">
        <f t="shared" si="5"/>
        <v>188921603</v>
      </c>
      <c r="H44" s="36">
        <f t="shared" si="5"/>
        <v>188921603</v>
      </c>
      <c r="I44" s="38">
        <f t="shared" si="5"/>
        <v>-42538131</v>
      </c>
      <c r="J44" s="39">
        <f t="shared" si="5"/>
        <v>159663464</v>
      </c>
      <c r="K44" s="35">
        <f t="shared" si="5"/>
        <v>150080913</v>
      </c>
      <c r="L44" s="36">
        <f t="shared" si="5"/>
        <v>155957665</v>
      </c>
    </row>
    <row r="45" spans="1:12" x14ac:dyDescent="0.25">
      <c r="A45" s="47" t="s">
        <v>62</v>
      </c>
      <c r="B45" s="48" t="s">
        <v>63</v>
      </c>
      <c r="C45" s="49">
        <f>+C26-C44</f>
        <v>118641368</v>
      </c>
      <c r="D45" s="49">
        <f t="shared" ref="D45:L45" si="6">+D26-D44</f>
        <v>33148369</v>
      </c>
      <c r="E45" s="50">
        <f t="shared" si="6"/>
        <v>-143017289</v>
      </c>
      <c r="F45" s="51">
        <f t="shared" si="6"/>
        <v>-34214959</v>
      </c>
      <c r="G45" s="49">
        <f t="shared" si="6"/>
        <v>-75613777</v>
      </c>
      <c r="H45" s="50">
        <f t="shared" si="6"/>
        <v>-75613777</v>
      </c>
      <c r="I45" s="52">
        <f t="shared" si="6"/>
        <v>-978894490</v>
      </c>
      <c r="J45" s="53">
        <f t="shared" si="6"/>
        <v>-49311988</v>
      </c>
      <c r="K45" s="49">
        <f t="shared" si="6"/>
        <v>-91535391</v>
      </c>
      <c r="L45" s="50">
        <f t="shared" si="6"/>
        <v>-142462483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-43798729</v>
      </c>
      <c r="E47" s="24">
        <v>-542669414</v>
      </c>
      <c r="F47" s="25">
        <v>-34989957</v>
      </c>
      <c r="G47" s="23">
        <v>-76388775</v>
      </c>
      <c r="H47" s="24">
        <v>-76388775</v>
      </c>
      <c r="I47" s="26">
        <v>-1227941643</v>
      </c>
      <c r="J47" s="27">
        <v>-50086986</v>
      </c>
      <c r="K47" s="23">
        <v>-92310389</v>
      </c>
      <c r="L47" s="24">
        <v>-143237481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-43798729</v>
      </c>
      <c r="E50" s="57">
        <f t="shared" si="7"/>
        <v>-542669414</v>
      </c>
      <c r="F50" s="58">
        <f t="shared" si="7"/>
        <v>-34989957</v>
      </c>
      <c r="G50" s="56">
        <f t="shared" si="7"/>
        <v>-76388775</v>
      </c>
      <c r="H50" s="57">
        <f t="shared" si="7"/>
        <v>-76388775</v>
      </c>
      <c r="I50" s="59">
        <f t="shared" si="7"/>
        <v>-1227941643</v>
      </c>
      <c r="J50" s="60">
        <f t="shared" si="7"/>
        <v>-50086986</v>
      </c>
      <c r="K50" s="56">
        <f t="shared" si="7"/>
        <v>-92310389</v>
      </c>
      <c r="L50" s="57">
        <f t="shared" si="7"/>
        <v>-143237481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283649717</v>
      </c>
      <c r="D6" s="23">
        <v>0</v>
      </c>
      <c r="E6" s="24">
        <v>0</v>
      </c>
      <c r="F6" s="25">
        <v>320056545</v>
      </c>
      <c r="G6" s="23">
        <v>-136190937</v>
      </c>
      <c r="H6" s="24">
        <v>-136190937</v>
      </c>
      <c r="I6" s="26">
        <v>154536700</v>
      </c>
      <c r="J6" s="27">
        <v>-142819153</v>
      </c>
      <c r="K6" s="23">
        <v>-17707997</v>
      </c>
      <c r="L6" s="24">
        <v>-40028412</v>
      </c>
    </row>
    <row r="7" spans="1:12" x14ac:dyDescent="0.25">
      <c r="A7" s="28" t="s">
        <v>22</v>
      </c>
      <c r="B7" s="22" t="s">
        <v>9</v>
      </c>
      <c r="C7" s="23">
        <v>121010924</v>
      </c>
      <c r="D7" s="23">
        <v>-1590943153</v>
      </c>
      <c r="E7" s="24">
        <v>-1753426234</v>
      </c>
      <c r="F7" s="25">
        <v>-279530262</v>
      </c>
      <c r="G7" s="23">
        <v>123787056</v>
      </c>
      <c r="H7" s="24">
        <v>123787056</v>
      </c>
      <c r="I7" s="26">
        <v>235863814</v>
      </c>
      <c r="J7" s="27">
        <v>50485643</v>
      </c>
      <c r="K7" s="23">
        <v>57913163</v>
      </c>
      <c r="L7" s="24">
        <v>63316572</v>
      </c>
    </row>
    <row r="8" spans="1:12" x14ac:dyDescent="0.25">
      <c r="A8" s="28" t="s">
        <v>23</v>
      </c>
      <c r="B8" s="22" t="s">
        <v>9</v>
      </c>
      <c r="C8" s="23">
        <v>-118754172</v>
      </c>
      <c r="D8" s="23">
        <v>0</v>
      </c>
      <c r="E8" s="24">
        <v>41713051</v>
      </c>
      <c r="F8" s="25">
        <v>96585263</v>
      </c>
      <c r="G8" s="23">
        <v>125574772</v>
      </c>
      <c r="H8" s="24">
        <v>125574772</v>
      </c>
      <c r="I8" s="26">
        <v>0</v>
      </c>
      <c r="J8" s="27">
        <v>117109259</v>
      </c>
      <c r="K8" s="23">
        <v>124135815</v>
      </c>
      <c r="L8" s="24">
        <v>131583963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33662</v>
      </c>
      <c r="D10" s="23">
        <v>957802</v>
      </c>
      <c r="E10" s="24">
        <v>674523</v>
      </c>
      <c r="F10" s="25">
        <v>957802</v>
      </c>
      <c r="G10" s="23">
        <v>2297202</v>
      </c>
      <c r="H10" s="24">
        <v>2297202</v>
      </c>
      <c r="I10" s="26">
        <v>-221590902</v>
      </c>
      <c r="J10" s="27">
        <v>1783238</v>
      </c>
      <c r="K10" s="23">
        <v>-52095961</v>
      </c>
      <c r="L10" s="24">
        <v>-58774848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58497969</v>
      </c>
      <c r="G11" s="30">
        <v>63571616</v>
      </c>
      <c r="H11" s="31">
        <v>63571616</v>
      </c>
      <c r="I11" s="26">
        <v>4515613</v>
      </c>
      <c r="J11" s="32">
        <v>72151539</v>
      </c>
      <c r="K11" s="30">
        <v>55739973</v>
      </c>
      <c r="L11" s="31">
        <v>64630288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285940131</v>
      </c>
      <c r="D13" s="35">
        <f t="shared" ref="D13:L13" si="0">SUM(D6:D12)</f>
        <v>-1589985351</v>
      </c>
      <c r="E13" s="36">
        <f t="shared" si="0"/>
        <v>-1711038660</v>
      </c>
      <c r="F13" s="37">
        <f t="shared" si="0"/>
        <v>196567317</v>
      </c>
      <c r="G13" s="35">
        <f t="shared" si="0"/>
        <v>179039709</v>
      </c>
      <c r="H13" s="36">
        <f t="shared" si="0"/>
        <v>179039709</v>
      </c>
      <c r="I13" s="38">
        <f t="shared" si="0"/>
        <v>173325225</v>
      </c>
      <c r="J13" s="39">
        <f t="shared" si="0"/>
        <v>98710526</v>
      </c>
      <c r="K13" s="35">
        <f t="shared" si="0"/>
        <v>167984993</v>
      </c>
      <c r="L13" s="36">
        <f t="shared" si="0"/>
        <v>160727563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71885172</v>
      </c>
      <c r="D17" s="23">
        <v>63108603</v>
      </c>
      <c r="E17" s="24">
        <v>40151581</v>
      </c>
      <c r="F17" s="29">
        <v>32099815</v>
      </c>
      <c r="G17" s="30">
        <v>25468737</v>
      </c>
      <c r="H17" s="31">
        <v>25468737</v>
      </c>
      <c r="I17" s="26">
        <v>17856354</v>
      </c>
      <c r="J17" s="32">
        <v>29044096</v>
      </c>
      <c r="K17" s="30">
        <v>-62769454</v>
      </c>
      <c r="L17" s="31">
        <v>-66535621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71885172</v>
      </c>
      <c r="D25" s="41">
        <f t="shared" ref="D25:L25" si="1">SUM(D15:D24)</f>
        <v>63108603</v>
      </c>
      <c r="E25" s="42">
        <f t="shared" si="1"/>
        <v>40151581</v>
      </c>
      <c r="F25" s="43">
        <f t="shared" si="1"/>
        <v>32099815</v>
      </c>
      <c r="G25" s="41">
        <f t="shared" si="1"/>
        <v>25468737</v>
      </c>
      <c r="H25" s="42">
        <f t="shared" si="1"/>
        <v>25468737</v>
      </c>
      <c r="I25" s="44">
        <f t="shared" si="1"/>
        <v>17856354</v>
      </c>
      <c r="J25" s="45">
        <f t="shared" si="1"/>
        <v>29044096</v>
      </c>
      <c r="K25" s="41">
        <f t="shared" si="1"/>
        <v>-62769454</v>
      </c>
      <c r="L25" s="42">
        <f t="shared" si="1"/>
        <v>-66535621</v>
      </c>
    </row>
    <row r="26" spans="1:12" x14ac:dyDescent="0.25">
      <c r="A26" s="33" t="s">
        <v>42</v>
      </c>
      <c r="B26" s="34" t="s">
        <v>19</v>
      </c>
      <c r="C26" s="35">
        <f>+C13+C25</f>
        <v>357825303</v>
      </c>
      <c r="D26" s="35">
        <f t="shared" ref="D26:L26" si="2">+D13+D25</f>
        <v>-1526876748</v>
      </c>
      <c r="E26" s="36">
        <f t="shared" si="2"/>
        <v>-1670887079</v>
      </c>
      <c r="F26" s="37">
        <f t="shared" si="2"/>
        <v>228667132</v>
      </c>
      <c r="G26" s="35">
        <f t="shared" si="2"/>
        <v>204508446</v>
      </c>
      <c r="H26" s="36">
        <f t="shared" si="2"/>
        <v>204508446</v>
      </c>
      <c r="I26" s="38">
        <f t="shared" si="2"/>
        <v>191181579</v>
      </c>
      <c r="J26" s="39">
        <f t="shared" si="2"/>
        <v>127754622</v>
      </c>
      <c r="K26" s="35">
        <f t="shared" si="2"/>
        <v>105215539</v>
      </c>
      <c r="L26" s="36">
        <f t="shared" si="2"/>
        <v>94191942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-1208838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173632407</v>
      </c>
      <c r="D32" s="23">
        <v>0</v>
      </c>
      <c r="E32" s="24">
        <v>2064972</v>
      </c>
      <c r="F32" s="25">
        <v>273455861</v>
      </c>
      <c r="G32" s="23">
        <v>52730521</v>
      </c>
      <c r="H32" s="24">
        <v>52730521</v>
      </c>
      <c r="I32" s="26">
        <v>176003359</v>
      </c>
      <c r="J32" s="27">
        <v>-702884759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71854992</v>
      </c>
      <c r="G35" s="23">
        <v>85279898</v>
      </c>
      <c r="H35" s="24">
        <v>85279898</v>
      </c>
      <c r="I35" s="26">
        <v>61108363</v>
      </c>
      <c r="J35" s="27">
        <v>23393179</v>
      </c>
      <c r="K35" s="23">
        <v>24796769</v>
      </c>
      <c r="L35" s="24">
        <v>26284576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172423569</v>
      </c>
      <c r="D37" s="35">
        <f t="shared" ref="D37:L37" si="3">SUM(D29:D36)</f>
        <v>0</v>
      </c>
      <c r="E37" s="36">
        <f t="shared" si="3"/>
        <v>2064972</v>
      </c>
      <c r="F37" s="37">
        <f t="shared" si="3"/>
        <v>345310853</v>
      </c>
      <c r="G37" s="35">
        <f t="shared" si="3"/>
        <v>138010419</v>
      </c>
      <c r="H37" s="36">
        <f t="shared" si="3"/>
        <v>138010419</v>
      </c>
      <c r="I37" s="38">
        <f t="shared" si="3"/>
        <v>237111722</v>
      </c>
      <c r="J37" s="39">
        <f t="shared" si="3"/>
        <v>-679491580</v>
      </c>
      <c r="K37" s="35">
        <f t="shared" si="3"/>
        <v>24796769</v>
      </c>
      <c r="L37" s="36">
        <f t="shared" si="3"/>
        <v>26284576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702884759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702884759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172423569</v>
      </c>
      <c r="D44" s="35">
        <f t="shared" ref="D44:L44" si="5">+D37+D43</f>
        <v>0</v>
      </c>
      <c r="E44" s="36">
        <f t="shared" si="5"/>
        <v>2064972</v>
      </c>
      <c r="F44" s="37">
        <f t="shared" si="5"/>
        <v>345310853</v>
      </c>
      <c r="G44" s="35">
        <f t="shared" si="5"/>
        <v>138010419</v>
      </c>
      <c r="H44" s="36">
        <f t="shared" si="5"/>
        <v>138010419</v>
      </c>
      <c r="I44" s="38">
        <f t="shared" si="5"/>
        <v>237111722</v>
      </c>
      <c r="J44" s="39">
        <f t="shared" si="5"/>
        <v>23393179</v>
      </c>
      <c r="K44" s="35">
        <f t="shared" si="5"/>
        <v>24796769</v>
      </c>
      <c r="L44" s="36">
        <f t="shared" si="5"/>
        <v>26284576</v>
      </c>
    </row>
    <row r="45" spans="1:12" x14ac:dyDescent="0.25">
      <c r="A45" s="47" t="s">
        <v>62</v>
      </c>
      <c r="B45" s="48" t="s">
        <v>63</v>
      </c>
      <c r="C45" s="49">
        <f>+C26-C44</f>
        <v>185401734</v>
      </c>
      <c r="D45" s="49">
        <f t="shared" ref="D45:L45" si="6">+D26-D44</f>
        <v>-1526876748</v>
      </c>
      <c r="E45" s="50">
        <f t="shared" si="6"/>
        <v>-1672952051</v>
      </c>
      <c r="F45" s="51">
        <f t="shared" si="6"/>
        <v>-116643721</v>
      </c>
      <c r="G45" s="49">
        <f t="shared" si="6"/>
        <v>66498027</v>
      </c>
      <c r="H45" s="50">
        <f t="shared" si="6"/>
        <v>66498027</v>
      </c>
      <c r="I45" s="52">
        <f t="shared" si="6"/>
        <v>-45930143</v>
      </c>
      <c r="J45" s="53">
        <f t="shared" si="6"/>
        <v>104361443</v>
      </c>
      <c r="K45" s="49">
        <f t="shared" si="6"/>
        <v>80418770</v>
      </c>
      <c r="L45" s="50">
        <f t="shared" si="6"/>
        <v>67907366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3554615</v>
      </c>
      <c r="E47" s="24">
        <v>3554615</v>
      </c>
      <c r="F47" s="25">
        <v>957802</v>
      </c>
      <c r="G47" s="23">
        <v>957802</v>
      </c>
      <c r="H47" s="24">
        <v>957802</v>
      </c>
      <c r="I47" s="26">
        <v>0</v>
      </c>
      <c r="J47" s="27">
        <v>674523</v>
      </c>
      <c r="K47" s="23">
        <v>383849</v>
      </c>
      <c r="L47" s="24">
        <v>1175321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3554615</v>
      </c>
      <c r="E50" s="57">
        <f t="shared" si="7"/>
        <v>3554615</v>
      </c>
      <c r="F50" s="58">
        <f t="shared" si="7"/>
        <v>957802</v>
      </c>
      <c r="G50" s="56">
        <f t="shared" si="7"/>
        <v>957802</v>
      </c>
      <c r="H50" s="57">
        <f t="shared" si="7"/>
        <v>957802</v>
      </c>
      <c r="I50" s="59">
        <f t="shared" si="7"/>
        <v>0</v>
      </c>
      <c r="J50" s="60">
        <f t="shared" si="7"/>
        <v>674523</v>
      </c>
      <c r="K50" s="56">
        <f t="shared" si="7"/>
        <v>383849</v>
      </c>
      <c r="L50" s="57">
        <f t="shared" si="7"/>
        <v>1175321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-116097368</v>
      </c>
      <c r="D6" s="23">
        <v>-77906034</v>
      </c>
      <c r="E6" s="24">
        <v>-101395645</v>
      </c>
      <c r="F6" s="25">
        <v>64037656</v>
      </c>
      <c r="G6" s="23">
        <v>80615428</v>
      </c>
      <c r="H6" s="24">
        <v>80615428</v>
      </c>
      <c r="I6" s="26">
        <v>-85389111</v>
      </c>
      <c r="J6" s="27">
        <v>1558024</v>
      </c>
      <c r="K6" s="23">
        <v>78092909</v>
      </c>
      <c r="L6" s="24">
        <v>82584269</v>
      </c>
    </row>
    <row r="7" spans="1:12" x14ac:dyDescent="0.25">
      <c r="A7" s="28" t="s">
        <v>22</v>
      </c>
      <c r="B7" s="22" t="s">
        <v>9</v>
      </c>
      <c r="C7" s="23">
        <v>245509112</v>
      </c>
      <c r="D7" s="23">
        <v>348399607</v>
      </c>
      <c r="E7" s="24">
        <v>538557528</v>
      </c>
      <c r="F7" s="25">
        <v>443630794</v>
      </c>
      <c r="G7" s="23">
        <v>607383861</v>
      </c>
      <c r="H7" s="24">
        <v>607383861</v>
      </c>
      <c r="I7" s="26">
        <v>555147963</v>
      </c>
      <c r="J7" s="27">
        <v>190082262</v>
      </c>
      <c r="K7" s="23">
        <v>156869141</v>
      </c>
      <c r="L7" s="24">
        <v>172392184</v>
      </c>
    </row>
    <row r="8" spans="1:12" x14ac:dyDescent="0.25">
      <c r="A8" s="28" t="s">
        <v>23</v>
      </c>
      <c r="B8" s="22" t="s">
        <v>9</v>
      </c>
      <c r="C8" s="23">
        <v>-79064</v>
      </c>
      <c r="D8" s="23">
        <v>-79064</v>
      </c>
      <c r="E8" s="24">
        <v>-79064</v>
      </c>
      <c r="F8" s="25">
        <v>194933491</v>
      </c>
      <c r="G8" s="23">
        <v>0</v>
      </c>
      <c r="H8" s="24">
        <v>0</v>
      </c>
      <c r="I8" s="26">
        <v>-79064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-486343</v>
      </c>
      <c r="D10" s="23">
        <v>-814825</v>
      </c>
      <c r="E10" s="24">
        <v>-780406</v>
      </c>
      <c r="F10" s="25">
        <v>319877868</v>
      </c>
      <c r="G10" s="23">
        <v>311462596</v>
      </c>
      <c r="H10" s="24">
        <v>311462596</v>
      </c>
      <c r="I10" s="26">
        <v>-1193401</v>
      </c>
      <c r="J10" s="27">
        <v>802877</v>
      </c>
      <c r="K10" s="23">
        <v>834992</v>
      </c>
      <c r="L10" s="24">
        <v>868392</v>
      </c>
    </row>
    <row r="11" spans="1:12" x14ac:dyDescent="0.25">
      <c r="A11" s="28" t="s">
        <v>27</v>
      </c>
      <c r="B11" s="22" t="s">
        <v>19</v>
      </c>
      <c r="C11" s="23">
        <v>234338855</v>
      </c>
      <c r="D11" s="23">
        <v>289523275</v>
      </c>
      <c r="E11" s="24">
        <v>347763552</v>
      </c>
      <c r="F11" s="29">
        <v>1151040</v>
      </c>
      <c r="G11" s="30">
        <v>1151040</v>
      </c>
      <c r="H11" s="31">
        <v>1151040</v>
      </c>
      <c r="I11" s="26">
        <v>413235790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-2096501</v>
      </c>
      <c r="D12" s="23">
        <v>-3242503</v>
      </c>
      <c r="E12" s="24">
        <v>-3242504</v>
      </c>
      <c r="F12" s="25">
        <v>0</v>
      </c>
      <c r="G12" s="23">
        <v>0</v>
      </c>
      <c r="H12" s="24">
        <v>0</v>
      </c>
      <c r="I12" s="26">
        <v>-3242504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361088691</v>
      </c>
      <c r="D13" s="35">
        <f t="shared" ref="D13:L13" si="0">SUM(D6:D12)</f>
        <v>555880456</v>
      </c>
      <c r="E13" s="36">
        <f t="shared" si="0"/>
        <v>780823461</v>
      </c>
      <c r="F13" s="37">
        <f t="shared" si="0"/>
        <v>1023630849</v>
      </c>
      <c r="G13" s="35">
        <f t="shared" si="0"/>
        <v>1000612925</v>
      </c>
      <c r="H13" s="36">
        <f t="shared" si="0"/>
        <v>1000612925</v>
      </c>
      <c r="I13" s="38">
        <f t="shared" si="0"/>
        <v>878479673</v>
      </c>
      <c r="J13" s="39">
        <f t="shared" si="0"/>
        <v>192443163</v>
      </c>
      <c r="K13" s="35">
        <f t="shared" si="0"/>
        <v>235797042</v>
      </c>
      <c r="L13" s="36">
        <f t="shared" si="0"/>
        <v>255844845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15384061</v>
      </c>
      <c r="D17" s="23">
        <v>51619933</v>
      </c>
      <c r="E17" s="24">
        <v>58450961</v>
      </c>
      <c r="F17" s="29">
        <v>38193887</v>
      </c>
      <c r="G17" s="30">
        <v>38193887</v>
      </c>
      <c r="H17" s="31">
        <v>38193887</v>
      </c>
      <c r="I17" s="26">
        <v>59190738</v>
      </c>
      <c r="J17" s="32">
        <v>84917733</v>
      </c>
      <c r="K17" s="30">
        <v>86217146</v>
      </c>
      <c r="L17" s="31">
        <v>89831268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15384061</v>
      </c>
      <c r="D25" s="41">
        <f t="shared" ref="D25:L25" si="1">SUM(D15:D24)</f>
        <v>51619933</v>
      </c>
      <c r="E25" s="42">
        <f t="shared" si="1"/>
        <v>58450961</v>
      </c>
      <c r="F25" s="43">
        <f t="shared" si="1"/>
        <v>38193887</v>
      </c>
      <c r="G25" s="41">
        <f t="shared" si="1"/>
        <v>38193887</v>
      </c>
      <c r="H25" s="42">
        <f t="shared" si="1"/>
        <v>38193887</v>
      </c>
      <c r="I25" s="44">
        <f t="shared" si="1"/>
        <v>59190738</v>
      </c>
      <c r="J25" s="45">
        <f t="shared" si="1"/>
        <v>84917733</v>
      </c>
      <c r="K25" s="41">
        <f t="shared" si="1"/>
        <v>86217146</v>
      </c>
      <c r="L25" s="42">
        <f t="shared" si="1"/>
        <v>89831268</v>
      </c>
    </row>
    <row r="26" spans="1:12" x14ac:dyDescent="0.25">
      <c r="A26" s="33" t="s">
        <v>42</v>
      </c>
      <c r="B26" s="34" t="s">
        <v>19</v>
      </c>
      <c r="C26" s="35">
        <f>+C13+C25</f>
        <v>376472752</v>
      </c>
      <c r="D26" s="35">
        <f t="shared" ref="D26:L26" si="2">+D13+D25</f>
        <v>607500389</v>
      </c>
      <c r="E26" s="36">
        <f t="shared" si="2"/>
        <v>839274422</v>
      </c>
      <c r="F26" s="37">
        <f t="shared" si="2"/>
        <v>1061824736</v>
      </c>
      <c r="G26" s="35">
        <f t="shared" si="2"/>
        <v>1038806812</v>
      </c>
      <c r="H26" s="36">
        <f t="shared" si="2"/>
        <v>1038806812</v>
      </c>
      <c r="I26" s="38">
        <f t="shared" si="2"/>
        <v>937670411</v>
      </c>
      <c r="J26" s="39">
        <f t="shared" si="2"/>
        <v>277360896</v>
      </c>
      <c r="K26" s="35">
        <f t="shared" si="2"/>
        <v>322014188</v>
      </c>
      <c r="L26" s="36">
        <f t="shared" si="2"/>
        <v>345676113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-2324489</v>
      </c>
      <c r="D31" s="23">
        <v>0</v>
      </c>
      <c r="E31" s="24">
        <v>-148549</v>
      </c>
      <c r="F31" s="25">
        <v>0</v>
      </c>
      <c r="G31" s="23">
        <v>0</v>
      </c>
      <c r="H31" s="24">
        <v>0</v>
      </c>
      <c r="I31" s="26">
        <v>-268635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167991445</v>
      </c>
      <c r="D32" s="23">
        <v>338535165</v>
      </c>
      <c r="E32" s="24">
        <v>470625053</v>
      </c>
      <c r="F32" s="25">
        <v>320810720</v>
      </c>
      <c r="G32" s="23">
        <v>392342652</v>
      </c>
      <c r="H32" s="24">
        <v>392342652</v>
      </c>
      <c r="I32" s="26">
        <v>698709657</v>
      </c>
      <c r="J32" s="27">
        <v>347230866</v>
      </c>
      <c r="K32" s="23">
        <v>228727609</v>
      </c>
      <c r="L32" s="24">
        <v>140226608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-71456</v>
      </c>
      <c r="F33" s="25">
        <v>-61447000</v>
      </c>
      <c r="G33" s="23">
        <v>-61447000</v>
      </c>
      <c r="H33" s="24">
        <v>-61447000</v>
      </c>
      <c r="I33" s="26">
        <v>-61322236</v>
      </c>
      <c r="J33" s="27">
        <v>0</v>
      </c>
      <c r="K33" s="23">
        <v>-1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211547295</v>
      </c>
      <c r="D35" s="23">
        <v>260675144</v>
      </c>
      <c r="E35" s="24">
        <v>318833009</v>
      </c>
      <c r="F35" s="25">
        <v>63162624</v>
      </c>
      <c r="G35" s="23">
        <v>63162624</v>
      </c>
      <c r="H35" s="24">
        <v>63162624</v>
      </c>
      <c r="I35" s="26">
        <v>360899202</v>
      </c>
      <c r="J35" s="27">
        <v>0</v>
      </c>
      <c r="K35" s="23">
        <v>1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377214251</v>
      </c>
      <c r="D37" s="35">
        <f t="shared" ref="D37:L37" si="3">SUM(D29:D36)</f>
        <v>599210309</v>
      </c>
      <c r="E37" s="36">
        <f t="shared" si="3"/>
        <v>789238057</v>
      </c>
      <c r="F37" s="37">
        <f t="shared" si="3"/>
        <v>322526344</v>
      </c>
      <c r="G37" s="35">
        <f t="shared" si="3"/>
        <v>394058276</v>
      </c>
      <c r="H37" s="36">
        <f t="shared" si="3"/>
        <v>394058276</v>
      </c>
      <c r="I37" s="38">
        <f t="shared" si="3"/>
        <v>998017988</v>
      </c>
      <c r="J37" s="39">
        <f t="shared" si="3"/>
        <v>347230866</v>
      </c>
      <c r="K37" s="35">
        <f t="shared" si="3"/>
        <v>228727609</v>
      </c>
      <c r="L37" s="36">
        <f t="shared" si="3"/>
        <v>140226608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445000000</v>
      </c>
      <c r="K41" s="23">
        <v>353769045</v>
      </c>
      <c r="L41" s="24">
        <v>35376904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445000000</v>
      </c>
      <c r="K43" s="41">
        <f t="shared" si="4"/>
        <v>353769045</v>
      </c>
      <c r="L43" s="42">
        <f t="shared" si="4"/>
        <v>35376904</v>
      </c>
    </row>
    <row r="44" spans="1:12" x14ac:dyDescent="0.25">
      <c r="A44" s="33" t="s">
        <v>61</v>
      </c>
      <c r="B44" s="34" t="s">
        <v>19</v>
      </c>
      <c r="C44" s="35">
        <f>+C37+C43</f>
        <v>377214251</v>
      </c>
      <c r="D44" s="35">
        <f t="shared" ref="D44:L44" si="5">+D37+D43</f>
        <v>599210309</v>
      </c>
      <c r="E44" s="36">
        <f t="shared" si="5"/>
        <v>789238057</v>
      </c>
      <c r="F44" s="37">
        <f t="shared" si="5"/>
        <v>322526344</v>
      </c>
      <c r="G44" s="35">
        <f t="shared" si="5"/>
        <v>394058276</v>
      </c>
      <c r="H44" s="36">
        <f t="shared" si="5"/>
        <v>394058276</v>
      </c>
      <c r="I44" s="38">
        <f t="shared" si="5"/>
        <v>998017988</v>
      </c>
      <c r="J44" s="39">
        <f t="shared" si="5"/>
        <v>792230866</v>
      </c>
      <c r="K44" s="35">
        <f t="shared" si="5"/>
        <v>582496654</v>
      </c>
      <c r="L44" s="36">
        <f t="shared" si="5"/>
        <v>175603512</v>
      </c>
    </row>
    <row r="45" spans="1:12" x14ac:dyDescent="0.25">
      <c r="A45" s="47" t="s">
        <v>62</v>
      </c>
      <c r="B45" s="48" t="s">
        <v>63</v>
      </c>
      <c r="C45" s="49">
        <f>+C26-C44</f>
        <v>-741499</v>
      </c>
      <c r="D45" s="49">
        <f t="shared" ref="D45:L45" si="6">+D26-D44</f>
        <v>8290080</v>
      </c>
      <c r="E45" s="50">
        <f t="shared" si="6"/>
        <v>50036365</v>
      </c>
      <c r="F45" s="51">
        <f t="shared" si="6"/>
        <v>739298392</v>
      </c>
      <c r="G45" s="49">
        <f t="shared" si="6"/>
        <v>644748536</v>
      </c>
      <c r="H45" s="50">
        <f t="shared" si="6"/>
        <v>644748536</v>
      </c>
      <c r="I45" s="52">
        <f t="shared" si="6"/>
        <v>-60347577</v>
      </c>
      <c r="J45" s="53">
        <f t="shared" si="6"/>
        <v>-514869970</v>
      </c>
      <c r="K45" s="49">
        <f t="shared" si="6"/>
        <v>-260482466</v>
      </c>
      <c r="L45" s="50">
        <f t="shared" si="6"/>
        <v>170072601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163984</v>
      </c>
      <c r="D47" s="23">
        <v>-146798992</v>
      </c>
      <c r="E47" s="24">
        <v>-413665174</v>
      </c>
      <c r="F47" s="25">
        <v>140215870</v>
      </c>
      <c r="G47" s="23">
        <v>45666015</v>
      </c>
      <c r="H47" s="24">
        <v>45666015</v>
      </c>
      <c r="I47" s="26">
        <v>-344807142</v>
      </c>
      <c r="J47" s="27">
        <v>49276648</v>
      </c>
      <c r="K47" s="23">
        <v>37399064</v>
      </c>
      <c r="L47" s="24">
        <v>76826488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163984</v>
      </c>
      <c r="D50" s="56">
        <f t="shared" ref="D50:L50" si="7">SUM(D47:D49)</f>
        <v>-146798992</v>
      </c>
      <c r="E50" s="57">
        <f t="shared" si="7"/>
        <v>-413665174</v>
      </c>
      <c r="F50" s="58">
        <f t="shared" si="7"/>
        <v>140215870</v>
      </c>
      <c r="G50" s="56">
        <f t="shared" si="7"/>
        <v>45666015</v>
      </c>
      <c r="H50" s="57">
        <f t="shared" si="7"/>
        <v>45666015</v>
      </c>
      <c r="I50" s="59">
        <f t="shared" si="7"/>
        <v>-344807142</v>
      </c>
      <c r="J50" s="60">
        <f t="shared" si="7"/>
        <v>49276648</v>
      </c>
      <c r="K50" s="56">
        <f t="shared" si="7"/>
        <v>37399064</v>
      </c>
      <c r="L50" s="57">
        <f t="shared" si="7"/>
        <v>76826488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-1638878696</v>
      </c>
      <c r="D6" s="23">
        <v>-934106753</v>
      </c>
      <c r="E6" s="24">
        <v>-17587354410</v>
      </c>
      <c r="F6" s="25">
        <v>0</v>
      </c>
      <c r="G6" s="23">
        <v>0</v>
      </c>
      <c r="H6" s="24">
        <v>0</v>
      </c>
      <c r="I6" s="26">
        <v>-19987925577</v>
      </c>
      <c r="J6" s="27">
        <v>-17920965162</v>
      </c>
      <c r="K6" s="23">
        <v>-17434432062</v>
      </c>
      <c r="L6" s="24">
        <v>-16321822952</v>
      </c>
    </row>
    <row r="7" spans="1:12" x14ac:dyDescent="0.25">
      <c r="A7" s="28" t="s">
        <v>22</v>
      </c>
      <c r="B7" s="22" t="s">
        <v>9</v>
      </c>
      <c r="C7" s="23">
        <v>354945382</v>
      </c>
      <c r="D7" s="23">
        <v>356428507</v>
      </c>
      <c r="E7" s="24">
        <v>3074636398</v>
      </c>
      <c r="F7" s="25">
        <v>0</v>
      </c>
      <c r="G7" s="23">
        <v>0</v>
      </c>
      <c r="H7" s="24">
        <v>0</v>
      </c>
      <c r="I7" s="26">
        <v>3175790894</v>
      </c>
      <c r="J7" s="27">
        <v>2281241290</v>
      </c>
      <c r="K7" s="23">
        <v>1705536120</v>
      </c>
      <c r="L7" s="24">
        <v>884355950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-33555</v>
      </c>
      <c r="D9" s="23">
        <v>-476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251280</v>
      </c>
      <c r="K9" s="23">
        <v>251280</v>
      </c>
      <c r="L9" s="24">
        <v>251280</v>
      </c>
    </row>
    <row r="10" spans="1:12" x14ac:dyDescent="0.25">
      <c r="A10" s="28" t="s">
        <v>25</v>
      </c>
      <c r="B10" s="22" t="s">
        <v>26</v>
      </c>
      <c r="C10" s="23">
        <v>14480496</v>
      </c>
      <c r="D10" s="23">
        <v>34995672</v>
      </c>
      <c r="E10" s="24">
        <v>164790061</v>
      </c>
      <c r="F10" s="25">
        <v>23592550</v>
      </c>
      <c r="G10" s="23">
        <v>23592550</v>
      </c>
      <c r="H10" s="24">
        <v>23592550</v>
      </c>
      <c r="I10" s="26">
        <v>155770452</v>
      </c>
      <c r="J10" s="27">
        <v>167438170</v>
      </c>
      <c r="K10" s="23">
        <v>167438170</v>
      </c>
      <c r="L10" s="24">
        <v>167438170</v>
      </c>
    </row>
    <row r="11" spans="1:12" x14ac:dyDescent="0.25">
      <c r="A11" s="28" t="s">
        <v>27</v>
      </c>
      <c r="B11" s="22" t="s">
        <v>19</v>
      </c>
      <c r="C11" s="23">
        <v>-3799136</v>
      </c>
      <c r="D11" s="23">
        <v>14206897</v>
      </c>
      <c r="E11" s="24">
        <v>136055323</v>
      </c>
      <c r="F11" s="29">
        <v>0</v>
      </c>
      <c r="G11" s="30">
        <v>0</v>
      </c>
      <c r="H11" s="31">
        <v>0</v>
      </c>
      <c r="I11" s="26">
        <v>211654162</v>
      </c>
      <c r="J11" s="32">
        <v>102149230</v>
      </c>
      <c r="K11" s="30">
        <v>141112650</v>
      </c>
      <c r="L11" s="31">
        <v>151775140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-488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-1273285509</v>
      </c>
      <c r="D13" s="35">
        <f t="shared" ref="D13:L13" si="0">SUM(D6:D12)</f>
        <v>-528476153</v>
      </c>
      <c r="E13" s="36">
        <f t="shared" si="0"/>
        <v>-14211872628</v>
      </c>
      <c r="F13" s="37">
        <f t="shared" si="0"/>
        <v>23592550</v>
      </c>
      <c r="G13" s="35">
        <f t="shared" si="0"/>
        <v>23592550</v>
      </c>
      <c r="H13" s="36">
        <f t="shared" si="0"/>
        <v>23592550</v>
      </c>
      <c r="I13" s="38">
        <f t="shared" si="0"/>
        <v>-16444710557</v>
      </c>
      <c r="J13" s="39">
        <f t="shared" si="0"/>
        <v>-15369885192</v>
      </c>
      <c r="K13" s="35">
        <f t="shared" si="0"/>
        <v>-15420093842</v>
      </c>
      <c r="L13" s="36">
        <f t="shared" si="0"/>
        <v>-15118002412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214320947</v>
      </c>
      <c r="D17" s="23">
        <v>298650882</v>
      </c>
      <c r="E17" s="24">
        <v>11229302323</v>
      </c>
      <c r="F17" s="29">
        <v>1463426000</v>
      </c>
      <c r="G17" s="30">
        <v>1300619673</v>
      </c>
      <c r="H17" s="31">
        <v>1300619673</v>
      </c>
      <c r="I17" s="26">
        <v>12421170886</v>
      </c>
      <c r="J17" s="32">
        <v>12940306340</v>
      </c>
      <c r="K17" s="30">
        <v>13332309250</v>
      </c>
      <c r="L17" s="31">
        <v>13378502690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-644531</v>
      </c>
      <c r="D21" s="23">
        <v>620432</v>
      </c>
      <c r="E21" s="24">
        <v>2169944</v>
      </c>
      <c r="F21" s="25">
        <v>10500000</v>
      </c>
      <c r="G21" s="23">
        <v>10500000</v>
      </c>
      <c r="H21" s="24">
        <v>10500000</v>
      </c>
      <c r="I21" s="26">
        <v>1767574</v>
      </c>
      <c r="J21" s="27">
        <v>30837740</v>
      </c>
      <c r="K21" s="23">
        <v>61958190</v>
      </c>
      <c r="L21" s="24">
        <v>95477740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772370</v>
      </c>
      <c r="D23" s="23">
        <v>-6184245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2805130</v>
      </c>
      <c r="K23" s="23">
        <v>2553850</v>
      </c>
      <c r="L23" s="24">
        <v>2302570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214448786</v>
      </c>
      <c r="D25" s="41">
        <f t="shared" ref="D25:L25" si="1">SUM(D15:D24)</f>
        <v>293087069</v>
      </c>
      <c r="E25" s="42">
        <f t="shared" si="1"/>
        <v>11231472267</v>
      </c>
      <c r="F25" s="43">
        <f t="shared" si="1"/>
        <v>1473926000</v>
      </c>
      <c r="G25" s="41">
        <f t="shared" si="1"/>
        <v>1311119673</v>
      </c>
      <c r="H25" s="42">
        <f t="shared" si="1"/>
        <v>1311119673</v>
      </c>
      <c r="I25" s="44">
        <f t="shared" si="1"/>
        <v>12422938460</v>
      </c>
      <c r="J25" s="45">
        <f t="shared" si="1"/>
        <v>12973949210</v>
      </c>
      <c r="K25" s="41">
        <f t="shared" si="1"/>
        <v>13396821290</v>
      </c>
      <c r="L25" s="42">
        <f t="shared" si="1"/>
        <v>13476283000</v>
      </c>
    </row>
    <row r="26" spans="1:12" x14ac:dyDescent="0.25">
      <c r="A26" s="33" t="s">
        <v>42</v>
      </c>
      <c r="B26" s="34" t="s">
        <v>19</v>
      </c>
      <c r="C26" s="35">
        <f>+C13+C25</f>
        <v>-1058836723</v>
      </c>
      <c r="D26" s="35">
        <f t="shared" ref="D26:L26" si="2">+D13+D25</f>
        <v>-235389084</v>
      </c>
      <c r="E26" s="36">
        <f t="shared" si="2"/>
        <v>-2980400361</v>
      </c>
      <c r="F26" s="37">
        <f t="shared" si="2"/>
        <v>1497518550</v>
      </c>
      <c r="G26" s="35">
        <f t="shared" si="2"/>
        <v>1334712223</v>
      </c>
      <c r="H26" s="36">
        <f t="shared" si="2"/>
        <v>1334712223</v>
      </c>
      <c r="I26" s="38">
        <f t="shared" si="2"/>
        <v>-4021772097</v>
      </c>
      <c r="J26" s="39">
        <f t="shared" si="2"/>
        <v>-2395935982</v>
      </c>
      <c r="K26" s="35">
        <f t="shared" si="2"/>
        <v>-2023272552</v>
      </c>
      <c r="L26" s="36">
        <f t="shared" si="2"/>
        <v>-1641719412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18887802</v>
      </c>
      <c r="D30" s="23">
        <v>-18809073</v>
      </c>
      <c r="E30" s="24">
        <v>394900648</v>
      </c>
      <c r="F30" s="25">
        <v>0</v>
      </c>
      <c r="G30" s="23">
        <v>0</v>
      </c>
      <c r="H30" s="24">
        <v>0</v>
      </c>
      <c r="I30" s="26">
        <v>366065366</v>
      </c>
      <c r="J30" s="27">
        <v>315304700</v>
      </c>
      <c r="K30" s="23">
        <v>358573900</v>
      </c>
      <c r="L30" s="24">
        <v>376490600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-24637804</v>
      </c>
      <c r="D32" s="23">
        <v>70993048</v>
      </c>
      <c r="E32" s="24">
        <v>1109009094</v>
      </c>
      <c r="F32" s="25">
        <v>0</v>
      </c>
      <c r="G32" s="23">
        <v>1739717</v>
      </c>
      <c r="H32" s="24">
        <v>1739717</v>
      </c>
      <c r="I32" s="26">
        <v>1873052828</v>
      </c>
      <c r="J32" s="27">
        <v>1043591858</v>
      </c>
      <c r="K32" s="23">
        <v>1046999458</v>
      </c>
      <c r="L32" s="24">
        <v>1091067518</v>
      </c>
    </row>
    <row r="33" spans="1:12" x14ac:dyDescent="0.25">
      <c r="A33" s="28" t="s">
        <v>50</v>
      </c>
      <c r="B33" s="22" t="s">
        <v>51</v>
      </c>
      <c r="C33" s="23">
        <v>-88813642</v>
      </c>
      <c r="D33" s="23">
        <v>163328539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198385357</v>
      </c>
      <c r="D35" s="23">
        <v>226354475</v>
      </c>
      <c r="E35" s="24">
        <v>1046956223</v>
      </c>
      <c r="F35" s="25">
        <v>0</v>
      </c>
      <c r="G35" s="23">
        <v>0</v>
      </c>
      <c r="H35" s="24">
        <v>0</v>
      </c>
      <c r="I35" s="26">
        <v>1328371656</v>
      </c>
      <c r="J35" s="27">
        <v>1177739110</v>
      </c>
      <c r="K35" s="23">
        <v>1284286950</v>
      </c>
      <c r="L35" s="24">
        <v>1405748640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103821713</v>
      </c>
      <c r="D37" s="35">
        <f t="shared" ref="D37:L37" si="3">SUM(D29:D36)</f>
        <v>441866989</v>
      </c>
      <c r="E37" s="36">
        <f t="shared" si="3"/>
        <v>2550865965</v>
      </c>
      <c r="F37" s="37">
        <f t="shared" si="3"/>
        <v>0</v>
      </c>
      <c r="G37" s="35">
        <f t="shared" si="3"/>
        <v>1739717</v>
      </c>
      <c r="H37" s="36">
        <f t="shared" si="3"/>
        <v>1739717</v>
      </c>
      <c r="I37" s="38">
        <f t="shared" si="3"/>
        <v>3567489850</v>
      </c>
      <c r="J37" s="39">
        <f t="shared" si="3"/>
        <v>2536635668</v>
      </c>
      <c r="K37" s="35">
        <f t="shared" si="3"/>
        <v>2689860308</v>
      </c>
      <c r="L37" s="36">
        <f t="shared" si="3"/>
        <v>2873306758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-196939283</v>
      </c>
      <c r="D39" s="23">
        <v>12563142</v>
      </c>
      <c r="E39" s="24">
        <v>1667343389</v>
      </c>
      <c r="F39" s="25">
        <v>0</v>
      </c>
      <c r="G39" s="23">
        <v>0</v>
      </c>
      <c r="H39" s="24">
        <v>0</v>
      </c>
      <c r="I39" s="26">
        <v>2082187473</v>
      </c>
      <c r="J39" s="27">
        <v>1622295100</v>
      </c>
      <c r="K39" s="23">
        <v>1507768900</v>
      </c>
      <c r="L39" s="24">
        <v>1375231300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-196939283</v>
      </c>
      <c r="D43" s="41">
        <f t="shared" ref="D43:L43" si="4">SUM(D39:D42)</f>
        <v>12563142</v>
      </c>
      <c r="E43" s="42">
        <f t="shared" si="4"/>
        <v>1667343389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2082187473</v>
      </c>
      <c r="J43" s="45">
        <f t="shared" si="4"/>
        <v>1622295100</v>
      </c>
      <c r="K43" s="41">
        <f t="shared" si="4"/>
        <v>1507768900</v>
      </c>
      <c r="L43" s="42">
        <f t="shared" si="4"/>
        <v>1375231300</v>
      </c>
    </row>
    <row r="44" spans="1:12" x14ac:dyDescent="0.25">
      <c r="A44" s="33" t="s">
        <v>61</v>
      </c>
      <c r="B44" s="34" t="s">
        <v>19</v>
      </c>
      <c r="C44" s="35">
        <f>+C37+C43</f>
        <v>-93117570</v>
      </c>
      <c r="D44" s="35">
        <f t="shared" ref="D44:L44" si="5">+D37+D43</f>
        <v>454430131</v>
      </c>
      <c r="E44" s="36">
        <f t="shared" si="5"/>
        <v>4218209354</v>
      </c>
      <c r="F44" s="37">
        <f t="shared" si="5"/>
        <v>0</v>
      </c>
      <c r="G44" s="35">
        <f t="shared" si="5"/>
        <v>1739717</v>
      </c>
      <c r="H44" s="36">
        <f t="shared" si="5"/>
        <v>1739717</v>
      </c>
      <c r="I44" s="38">
        <f t="shared" si="5"/>
        <v>5649677323</v>
      </c>
      <c r="J44" s="39">
        <f t="shared" si="5"/>
        <v>4158930768</v>
      </c>
      <c r="K44" s="35">
        <f t="shared" si="5"/>
        <v>4197629208</v>
      </c>
      <c r="L44" s="36">
        <f t="shared" si="5"/>
        <v>4248538058</v>
      </c>
    </row>
    <row r="45" spans="1:12" x14ac:dyDescent="0.25">
      <c r="A45" s="47" t="s">
        <v>62</v>
      </c>
      <c r="B45" s="48" t="s">
        <v>63</v>
      </c>
      <c r="C45" s="49">
        <f>+C26-C44</f>
        <v>-965719153</v>
      </c>
      <c r="D45" s="49">
        <f t="shared" ref="D45:L45" si="6">+D26-D44</f>
        <v>-689819215</v>
      </c>
      <c r="E45" s="50">
        <f t="shared" si="6"/>
        <v>-7198609715</v>
      </c>
      <c r="F45" s="51">
        <f t="shared" si="6"/>
        <v>1497518550</v>
      </c>
      <c r="G45" s="49">
        <f t="shared" si="6"/>
        <v>1332972506</v>
      </c>
      <c r="H45" s="50">
        <f t="shared" si="6"/>
        <v>1332972506</v>
      </c>
      <c r="I45" s="52">
        <f t="shared" si="6"/>
        <v>-9671449420</v>
      </c>
      <c r="J45" s="53">
        <f t="shared" si="6"/>
        <v>-6554866750</v>
      </c>
      <c r="K45" s="49">
        <f t="shared" si="6"/>
        <v>-6220901760</v>
      </c>
      <c r="L45" s="50">
        <f t="shared" si="6"/>
        <v>-5890257470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-970456091</v>
      </c>
      <c r="D47" s="23">
        <v>-673158628</v>
      </c>
      <c r="E47" s="24">
        <v>-7195881395</v>
      </c>
      <c r="F47" s="25">
        <v>0</v>
      </c>
      <c r="G47" s="23">
        <v>1149876308</v>
      </c>
      <c r="H47" s="24">
        <v>1149876308</v>
      </c>
      <c r="I47" s="26">
        <v>-9663417809</v>
      </c>
      <c r="J47" s="27">
        <v>-6860041150</v>
      </c>
      <c r="K47" s="23">
        <v>-6526139840</v>
      </c>
      <c r="L47" s="24">
        <v>-6195562090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4892619</v>
      </c>
      <c r="F48" s="25">
        <v>0</v>
      </c>
      <c r="G48" s="23">
        <v>0</v>
      </c>
      <c r="H48" s="24">
        <v>0</v>
      </c>
      <c r="I48" s="26">
        <v>4892619</v>
      </c>
      <c r="J48" s="27">
        <v>305174400</v>
      </c>
      <c r="K48" s="23">
        <v>305238080</v>
      </c>
      <c r="L48" s="24">
        <v>305304620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-970456091</v>
      </c>
      <c r="D50" s="56">
        <f t="shared" ref="D50:L50" si="7">SUM(D47:D49)</f>
        <v>-673158628</v>
      </c>
      <c r="E50" s="57">
        <f t="shared" si="7"/>
        <v>-7190988776</v>
      </c>
      <c r="F50" s="58">
        <f t="shared" si="7"/>
        <v>0</v>
      </c>
      <c r="G50" s="56">
        <f t="shared" si="7"/>
        <v>1149876308</v>
      </c>
      <c r="H50" s="57">
        <f t="shared" si="7"/>
        <v>1149876308</v>
      </c>
      <c r="I50" s="59">
        <f t="shared" si="7"/>
        <v>-9658525190</v>
      </c>
      <c r="J50" s="60">
        <f t="shared" si="7"/>
        <v>-6554866750</v>
      </c>
      <c r="K50" s="56">
        <f t="shared" si="7"/>
        <v>-6220901760</v>
      </c>
      <c r="L50" s="57">
        <f t="shared" si="7"/>
        <v>-5890257470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-22913141</v>
      </c>
      <c r="D6" s="23">
        <v>-20781210</v>
      </c>
      <c r="E6" s="24">
        <v>-15122075</v>
      </c>
      <c r="F6" s="25">
        <v>294866153</v>
      </c>
      <c r="G6" s="23">
        <v>263398443</v>
      </c>
      <c r="H6" s="24">
        <v>263398443</v>
      </c>
      <c r="I6" s="26">
        <v>3196719</v>
      </c>
      <c r="J6" s="27">
        <v>288957560</v>
      </c>
      <c r="K6" s="23">
        <v>342720920</v>
      </c>
      <c r="L6" s="24">
        <v>364263003</v>
      </c>
    </row>
    <row r="7" spans="1:12" x14ac:dyDescent="0.25">
      <c r="A7" s="28" t="s">
        <v>22</v>
      </c>
      <c r="B7" s="22" t="s">
        <v>9</v>
      </c>
      <c r="C7" s="23">
        <v>96224977</v>
      </c>
      <c r="D7" s="23">
        <v>79071836</v>
      </c>
      <c r="E7" s="24">
        <v>427816986</v>
      </c>
      <c r="F7" s="25">
        <v>35012185</v>
      </c>
      <c r="G7" s="23">
        <v>35012185</v>
      </c>
      <c r="H7" s="24">
        <v>35012185</v>
      </c>
      <c r="I7" s="26">
        <v>604003729</v>
      </c>
      <c r="J7" s="27">
        <v>331798295</v>
      </c>
      <c r="K7" s="23">
        <v>348426691</v>
      </c>
      <c r="L7" s="24">
        <v>365754467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123194631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3415513</v>
      </c>
      <c r="D10" s="23">
        <v>1685504</v>
      </c>
      <c r="E10" s="24">
        <v>631448</v>
      </c>
      <c r="F10" s="25">
        <v>-5016216</v>
      </c>
      <c r="G10" s="23">
        <v>-5016216</v>
      </c>
      <c r="H10" s="24">
        <v>-5016216</v>
      </c>
      <c r="I10" s="26">
        <v>-2302250</v>
      </c>
      <c r="J10" s="27">
        <v>30065623</v>
      </c>
      <c r="K10" s="23">
        <v>0</v>
      </c>
      <c r="L10" s="24">
        <v>12501475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39710758</v>
      </c>
      <c r="G11" s="30">
        <v>10621288</v>
      </c>
      <c r="H11" s="31">
        <v>10621288</v>
      </c>
      <c r="I11" s="26">
        <v>0</v>
      </c>
      <c r="J11" s="32">
        <v>48004712</v>
      </c>
      <c r="K11" s="30">
        <v>51507350</v>
      </c>
      <c r="L11" s="31">
        <v>53508161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76727349</v>
      </c>
      <c r="D13" s="35">
        <f t="shared" ref="D13:L13" si="0">SUM(D6:D12)</f>
        <v>59976130</v>
      </c>
      <c r="E13" s="36">
        <f t="shared" si="0"/>
        <v>413326359</v>
      </c>
      <c r="F13" s="37">
        <f t="shared" si="0"/>
        <v>364572880</v>
      </c>
      <c r="G13" s="35">
        <f t="shared" si="0"/>
        <v>304015700</v>
      </c>
      <c r="H13" s="36">
        <f t="shared" si="0"/>
        <v>304015700</v>
      </c>
      <c r="I13" s="38">
        <f t="shared" si="0"/>
        <v>728092829</v>
      </c>
      <c r="J13" s="39">
        <f t="shared" si="0"/>
        <v>698826190</v>
      </c>
      <c r="K13" s="35">
        <f t="shared" si="0"/>
        <v>742654961</v>
      </c>
      <c r="L13" s="36">
        <f t="shared" si="0"/>
        <v>796027106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521442914</v>
      </c>
      <c r="D17" s="23">
        <v>804285272</v>
      </c>
      <c r="E17" s="24">
        <v>982430334</v>
      </c>
      <c r="F17" s="29">
        <v>158965778</v>
      </c>
      <c r="G17" s="30">
        <v>234440785</v>
      </c>
      <c r="H17" s="31">
        <v>234440785</v>
      </c>
      <c r="I17" s="26">
        <v>1271779843</v>
      </c>
      <c r="J17" s="32">
        <v>181289497</v>
      </c>
      <c r="K17" s="30">
        <v>198397053</v>
      </c>
      <c r="L17" s="31">
        <v>208111152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521442914</v>
      </c>
      <c r="D25" s="41">
        <f t="shared" ref="D25:L25" si="1">SUM(D15:D24)</f>
        <v>804285272</v>
      </c>
      <c r="E25" s="42">
        <f t="shared" si="1"/>
        <v>982430334</v>
      </c>
      <c r="F25" s="43">
        <f t="shared" si="1"/>
        <v>158965778</v>
      </c>
      <c r="G25" s="41">
        <f t="shared" si="1"/>
        <v>234440785</v>
      </c>
      <c r="H25" s="42">
        <f t="shared" si="1"/>
        <v>234440785</v>
      </c>
      <c r="I25" s="44">
        <f t="shared" si="1"/>
        <v>1271779843</v>
      </c>
      <c r="J25" s="45">
        <f t="shared" si="1"/>
        <v>181289497</v>
      </c>
      <c r="K25" s="41">
        <f t="shared" si="1"/>
        <v>198397053</v>
      </c>
      <c r="L25" s="42">
        <f t="shared" si="1"/>
        <v>208111152</v>
      </c>
    </row>
    <row r="26" spans="1:12" x14ac:dyDescent="0.25">
      <c r="A26" s="33" t="s">
        <v>42</v>
      </c>
      <c r="B26" s="34" t="s">
        <v>19</v>
      </c>
      <c r="C26" s="35">
        <f>+C13+C25</f>
        <v>598170263</v>
      </c>
      <c r="D26" s="35">
        <f t="shared" ref="D26:L26" si="2">+D13+D25</f>
        <v>864261402</v>
      </c>
      <c r="E26" s="36">
        <f t="shared" si="2"/>
        <v>1395756693</v>
      </c>
      <c r="F26" s="37">
        <f t="shared" si="2"/>
        <v>523538658</v>
      </c>
      <c r="G26" s="35">
        <f t="shared" si="2"/>
        <v>538456485</v>
      </c>
      <c r="H26" s="36">
        <f t="shared" si="2"/>
        <v>538456485</v>
      </c>
      <c r="I26" s="38">
        <f t="shared" si="2"/>
        <v>1999872672</v>
      </c>
      <c r="J26" s="39">
        <f t="shared" si="2"/>
        <v>880115687</v>
      </c>
      <c r="K26" s="35">
        <f t="shared" si="2"/>
        <v>941052014</v>
      </c>
      <c r="L26" s="36">
        <f t="shared" si="2"/>
        <v>1004138258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49214622</v>
      </c>
      <c r="D32" s="23">
        <v>60118393</v>
      </c>
      <c r="E32" s="24">
        <v>66480322</v>
      </c>
      <c r="F32" s="25">
        <v>-190432836</v>
      </c>
      <c r="G32" s="23">
        <v>-186504013</v>
      </c>
      <c r="H32" s="24">
        <v>-186504013</v>
      </c>
      <c r="I32" s="26">
        <v>71951294</v>
      </c>
      <c r="J32" s="27">
        <v>271191489</v>
      </c>
      <c r="K32" s="23">
        <v>234709397</v>
      </c>
      <c r="L32" s="24">
        <v>178408035</v>
      </c>
    </row>
    <row r="33" spans="1:12" x14ac:dyDescent="0.25">
      <c r="A33" s="28" t="s">
        <v>50</v>
      </c>
      <c r="B33" s="22" t="s">
        <v>51</v>
      </c>
      <c r="C33" s="23">
        <v>185294307</v>
      </c>
      <c r="D33" s="23">
        <v>159761336</v>
      </c>
      <c r="E33" s="24">
        <v>163227919</v>
      </c>
      <c r="F33" s="25">
        <v>0</v>
      </c>
      <c r="G33" s="23">
        <v>0</v>
      </c>
      <c r="H33" s="24">
        <v>0</v>
      </c>
      <c r="I33" s="26">
        <v>151025459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1314000</v>
      </c>
      <c r="D34" s="23">
        <v>1394000</v>
      </c>
      <c r="E34" s="24">
        <v>1306441</v>
      </c>
      <c r="F34" s="25">
        <v>0</v>
      </c>
      <c r="G34" s="23">
        <v>0</v>
      </c>
      <c r="H34" s="24">
        <v>0</v>
      </c>
      <c r="I34" s="26">
        <v>1400000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83391210</v>
      </c>
      <c r="K35" s="23">
        <v>90896419</v>
      </c>
      <c r="L35" s="24">
        <v>95441240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235822929</v>
      </c>
      <c r="D37" s="35">
        <f t="shared" ref="D37:L37" si="3">SUM(D29:D36)</f>
        <v>221273729</v>
      </c>
      <c r="E37" s="36">
        <f t="shared" si="3"/>
        <v>231014682</v>
      </c>
      <c r="F37" s="37">
        <f t="shared" si="3"/>
        <v>-190432836</v>
      </c>
      <c r="G37" s="35">
        <f t="shared" si="3"/>
        <v>-186504013</v>
      </c>
      <c r="H37" s="36">
        <f t="shared" si="3"/>
        <v>-186504013</v>
      </c>
      <c r="I37" s="38">
        <f t="shared" si="3"/>
        <v>224376753</v>
      </c>
      <c r="J37" s="39">
        <f t="shared" si="3"/>
        <v>354582699</v>
      </c>
      <c r="K37" s="35">
        <f t="shared" si="3"/>
        <v>325605816</v>
      </c>
      <c r="L37" s="36">
        <f t="shared" si="3"/>
        <v>273849275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235822929</v>
      </c>
      <c r="D44" s="35">
        <f t="shared" ref="D44:L44" si="5">+D37+D43</f>
        <v>221273729</v>
      </c>
      <c r="E44" s="36">
        <f t="shared" si="5"/>
        <v>231014682</v>
      </c>
      <c r="F44" s="37">
        <f t="shared" si="5"/>
        <v>-190432836</v>
      </c>
      <c r="G44" s="35">
        <f t="shared" si="5"/>
        <v>-186504013</v>
      </c>
      <c r="H44" s="36">
        <f t="shared" si="5"/>
        <v>-186504013</v>
      </c>
      <c r="I44" s="38">
        <f t="shared" si="5"/>
        <v>224376753</v>
      </c>
      <c r="J44" s="39">
        <f t="shared" si="5"/>
        <v>354582699</v>
      </c>
      <c r="K44" s="35">
        <f t="shared" si="5"/>
        <v>325605816</v>
      </c>
      <c r="L44" s="36">
        <f t="shared" si="5"/>
        <v>273849275</v>
      </c>
    </row>
    <row r="45" spans="1:12" x14ac:dyDescent="0.25">
      <c r="A45" s="47" t="s">
        <v>62</v>
      </c>
      <c r="B45" s="48" t="s">
        <v>63</v>
      </c>
      <c r="C45" s="49">
        <f>+C26-C44</f>
        <v>362347334</v>
      </c>
      <c r="D45" s="49">
        <f t="shared" ref="D45:L45" si="6">+D26-D44</f>
        <v>642987673</v>
      </c>
      <c r="E45" s="50">
        <f t="shared" si="6"/>
        <v>1164742011</v>
      </c>
      <c r="F45" s="51">
        <f t="shared" si="6"/>
        <v>713971494</v>
      </c>
      <c r="G45" s="49">
        <f t="shared" si="6"/>
        <v>724960498</v>
      </c>
      <c r="H45" s="50">
        <f t="shared" si="6"/>
        <v>724960498</v>
      </c>
      <c r="I45" s="52">
        <f t="shared" si="6"/>
        <v>1775495919</v>
      </c>
      <c r="J45" s="53">
        <f t="shared" si="6"/>
        <v>525532988</v>
      </c>
      <c r="K45" s="49">
        <f t="shared" si="6"/>
        <v>615446198</v>
      </c>
      <c r="L45" s="50">
        <f t="shared" si="6"/>
        <v>730288983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275038729</v>
      </c>
      <c r="G47" s="23">
        <v>275038729</v>
      </c>
      <c r="H47" s="24">
        <v>275038729</v>
      </c>
      <c r="I47" s="26">
        <v>0</v>
      </c>
      <c r="J47" s="27">
        <v>-229940296</v>
      </c>
      <c r="K47" s="23">
        <v>-260479039</v>
      </c>
      <c r="L47" s="24">
        <v>-153902313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275038729</v>
      </c>
      <c r="G50" s="56">
        <f t="shared" si="7"/>
        <v>275038729</v>
      </c>
      <c r="H50" s="57">
        <f t="shared" si="7"/>
        <v>275038729</v>
      </c>
      <c r="I50" s="59">
        <f t="shared" si="7"/>
        <v>0</v>
      </c>
      <c r="J50" s="60">
        <f t="shared" si="7"/>
        <v>-229940296</v>
      </c>
      <c r="K50" s="56">
        <f t="shared" si="7"/>
        <v>-260479039</v>
      </c>
      <c r="L50" s="57">
        <f t="shared" si="7"/>
        <v>-153902313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-2300000</v>
      </c>
      <c r="G6" s="23">
        <v>-1955000</v>
      </c>
      <c r="H6" s="24">
        <v>-1955000</v>
      </c>
      <c r="I6" s="26">
        <v>0</v>
      </c>
      <c r="J6" s="27">
        <v>-1955000</v>
      </c>
      <c r="K6" s="23">
        <v>-2042975</v>
      </c>
      <c r="L6" s="24">
        <v>-2094049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300000</v>
      </c>
      <c r="G11" s="30">
        <v>255000</v>
      </c>
      <c r="H11" s="31">
        <v>255000</v>
      </c>
      <c r="I11" s="26">
        <v>0</v>
      </c>
      <c r="J11" s="32">
        <v>255000</v>
      </c>
      <c r="K11" s="30">
        <v>266475</v>
      </c>
      <c r="L11" s="31">
        <v>273137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-2000000</v>
      </c>
      <c r="G13" s="35">
        <f t="shared" si="0"/>
        <v>-1700000</v>
      </c>
      <c r="H13" s="36">
        <f t="shared" si="0"/>
        <v>-1700000</v>
      </c>
      <c r="I13" s="38">
        <f t="shared" si="0"/>
        <v>0</v>
      </c>
      <c r="J13" s="39">
        <f t="shared" si="0"/>
        <v>-1700000</v>
      </c>
      <c r="K13" s="35">
        <f t="shared" si="0"/>
        <v>-1776500</v>
      </c>
      <c r="L13" s="36">
        <f t="shared" si="0"/>
        <v>-1820912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-2000000</v>
      </c>
      <c r="G26" s="35">
        <f t="shared" si="2"/>
        <v>-1700000</v>
      </c>
      <c r="H26" s="36">
        <f t="shared" si="2"/>
        <v>-1700000</v>
      </c>
      <c r="I26" s="38">
        <f t="shared" si="2"/>
        <v>0</v>
      </c>
      <c r="J26" s="39">
        <f t="shared" si="2"/>
        <v>-1700000</v>
      </c>
      <c r="K26" s="35">
        <f t="shared" si="2"/>
        <v>-1776500</v>
      </c>
      <c r="L26" s="36">
        <f t="shared" si="2"/>
        <v>-1820912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-2000000</v>
      </c>
      <c r="G45" s="49">
        <f t="shared" si="6"/>
        <v>-1700000</v>
      </c>
      <c r="H45" s="50">
        <f t="shared" si="6"/>
        <v>-1700000</v>
      </c>
      <c r="I45" s="52">
        <f t="shared" si="6"/>
        <v>0</v>
      </c>
      <c r="J45" s="53">
        <f t="shared" si="6"/>
        <v>-1700000</v>
      </c>
      <c r="K45" s="49">
        <f t="shared" si="6"/>
        <v>-1776500</v>
      </c>
      <c r="L45" s="50">
        <f t="shared" si="6"/>
        <v>-1820912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1620083</v>
      </c>
      <c r="D10" s="23">
        <v>1348309</v>
      </c>
      <c r="E10" s="24">
        <v>1813967</v>
      </c>
      <c r="F10" s="25">
        <v>0</v>
      </c>
      <c r="G10" s="23">
        <v>70287036</v>
      </c>
      <c r="H10" s="24">
        <v>70287036</v>
      </c>
      <c r="I10" s="26">
        <v>1737112</v>
      </c>
      <c r="J10" s="27">
        <v>1813967</v>
      </c>
      <c r="K10" s="23">
        <v>1895596</v>
      </c>
      <c r="L10" s="24">
        <v>1980897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1620083</v>
      </c>
      <c r="D13" s="35">
        <f t="shared" ref="D13:L13" si="0">SUM(D6:D12)</f>
        <v>1348309</v>
      </c>
      <c r="E13" s="36">
        <f t="shared" si="0"/>
        <v>1813967</v>
      </c>
      <c r="F13" s="37">
        <f t="shared" si="0"/>
        <v>0</v>
      </c>
      <c r="G13" s="35">
        <f t="shared" si="0"/>
        <v>70287036</v>
      </c>
      <c r="H13" s="36">
        <f t="shared" si="0"/>
        <v>70287036</v>
      </c>
      <c r="I13" s="38">
        <f t="shared" si="0"/>
        <v>1737112</v>
      </c>
      <c r="J13" s="39">
        <f t="shared" si="0"/>
        <v>1813967</v>
      </c>
      <c r="K13" s="35">
        <f t="shared" si="0"/>
        <v>1895596</v>
      </c>
      <c r="L13" s="36">
        <f t="shared" si="0"/>
        <v>1980897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67841533</v>
      </c>
      <c r="E17" s="24">
        <v>0</v>
      </c>
      <c r="F17" s="29">
        <v>100375000</v>
      </c>
      <c r="G17" s="30">
        <v>80257997</v>
      </c>
      <c r="H17" s="31">
        <v>80257997</v>
      </c>
      <c r="I17" s="26">
        <v>1510247916</v>
      </c>
      <c r="J17" s="32">
        <v>108900000</v>
      </c>
      <c r="K17" s="30">
        <v>127376500</v>
      </c>
      <c r="L17" s="31">
        <v>134219523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67841533</v>
      </c>
      <c r="E25" s="42">
        <f t="shared" si="1"/>
        <v>0</v>
      </c>
      <c r="F25" s="43">
        <f t="shared" si="1"/>
        <v>100375000</v>
      </c>
      <c r="G25" s="41">
        <f t="shared" si="1"/>
        <v>80257997</v>
      </c>
      <c r="H25" s="42">
        <f t="shared" si="1"/>
        <v>80257997</v>
      </c>
      <c r="I25" s="44">
        <f t="shared" si="1"/>
        <v>1510247916</v>
      </c>
      <c r="J25" s="45">
        <f t="shared" si="1"/>
        <v>108900000</v>
      </c>
      <c r="K25" s="41">
        <f t="shared" si="1"/>
        <v>127376500</v>
      </c>
      <c r="L25" s="42">
        <f t="shared" si="1"/>
        <v>134219523</v>
      </c>
    </row>
    <row r="26" spans="1:12" x14ac:dyDescent="0.25">
      <c r="A26" s="33" t="s">
        <v>42</v>
      </c>
      <c r="B26" s="34" t="s">
        <v>19</v>
      </c>
      <c r="C26" s="35">
        <f>+C13+C25</f>
        <v>1620083</v>
      </c>
      <c r="D26" s="35">
        <f t="shared" ref="D26:L26" si="2">+D13+D25</f>
        <v>69189842</v>
      </c>
      <c r="E26" s="36">
        <f t="shared" si="2"/>
        <v>1813967</v>
      </c>
      <c r="F26" s="37">
        <f t="shared" si="2"/>
        <v>100375000</v>
      </c>
      <c r="G26" s="35">
        <f t="shared" si="2"/>
        <v>150545033</v>
      </c>
      <c r="H26" s="36">
        <f t="shared" si="2"/>
        <v>150545033</v>
      </c>
      <c r="I26" s="38">
        <f t="shared" si="2"/>
        <v>1511985028</v>
      </c>
      <c r="J26" s="39">
        <f t="shared" si="2"/>
        <v>110713967</v>
      </c>
      <c r="K26" s="35">
        <f t="shared" si="2"/>
        <v>129272096</v>
      </c>
      <c r="L26" s="36">
        <f t="shared" si="2"/>
        <v>136200420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37824407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719383039</v>
      </c>
      <c r="F32" s="25">
        <v>0</v>
      </c>
      <c r="G32" s="23">
        <v>80257997</v>
      </c>
      <c r="H32" s="24">
        <v>80257997</v>
      </c>
      <c r="I32" s="26">
        <v>199043675</v>
      </c>
      <c r="J32" s="27">
        <v>108900000</v>
      </c>
      <c r="K32" s="23">
        <v>127376500</v>
      </c>
      <c r="L32" s="24">
        <v>134219523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719383039</v>
      </c>
      <c r="F37" s="37">
        <f t="shared" si="3"/>
        <v>0</v>
      </c>
      <c r="G37" s="35">
        <f t="shared" si="3"/>
        <v>80257997</v>
      </c>
      <c r="H37" s="36">
        <f t="shared" si="3"/>
        <v>80257997</v>
      </c>
      <c r="I37" s="38">
        <f t="shared" si="3"/>
        <v>236868082</v>
      </c>
      <c r="J37" s="39">
        <f t="shared" si="3"/>
        <v>108900000</v>
      </c>
      <c r="K37" s="35">
        <f t="shared" si="3"/>
        <v>127376500</v>
      </c>
      <c r="L37" s="36">
        <f t="shared" si="3"/>
        <v>134219523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719383039</v>
      </c>
      <c r="F44" s="37">
        <f t="shared" si="5"/>
        <v>0</v>
      </c>
      <c r="G44" s="35">
        <f t="shared" si="5"/>
        <v>80257997</v>
      </c>
      <c r="H44" s="36">
        <f t="shared" si="5"/>
        <v>80257997</v>
      </c>
      <c r="I44" s="38">
        <f t="shared" si="5"/>
        <v>236868082</v>
      </c>
      <c r="J44" s="39">
        <f t="shared" si="5"/>
        <v>108900000</v>
      </c>
      <c r="K44" s="35">
        <f t="shared" si="5"/>
        <v>127376500</v>
      </c>
      <c r="L44" s="36">
        <f t="shared" si="5"/>
        <v>134219523</v>
      </c>
    </row>
    <row r="45" spans="1:12" x14ac:dyDescent="0.25">
      <c r="A45" s="47" t="s">
        <v>62</v>
      </c>
      <c r="B45" s="48" t="s">
        <v>63</v>
      </c>
      <c r="C45" s="49">
        <f>+C26-C44</f>
        <v>1620083</v>
      </c>
      <c r="D45" s="49">
        <f t="shared" ref="D45:L45" si="6">+D26-D44</f>
        <v>69189842</v>
      </c>
      <c r="E45" s="50">
        <f t="shared" si="6"/>
        <v>-717569072</v>
      </c>
      <c r="F45" s="51">
        <f t="shared" si="6"/>
        <v>100375000</v>
      </c>
      <c r="G45" s="49">
        <f t="shared" si="6"/>
        <v>70287036</v>
      </c>
      <c r="H45" s="50">
        <f t="shared" si="6"/>
        <v>70287036</v>
      </c>
      <c r="I45" s="52">
        <f t="shared" si="6"/>
        <v>1275116946</v>
      </c>
      <c r="J45" s="53">
        <f t="shared" si="6"/>
        <v>1813967</v>
      </c>
      <c r="K45" s="49">
        <f t="shared" si="6"/>
        <v>1895596</v>
      </c>
      <c r="L45" s="50">
        <f t="shared" si="6"/>
        <v>1980897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20417</v>
      </c>
      <c r="D6" s="23">
        <v>-7368182</v>
      </c>
      <c r="E6" s="24">
        <v>684433354</v>
      </c>
      <c r="F6" s="25">
        <v>-49730074</v>
      </c>
      <c r="G6" s="23">
        <v>-309275531</v>
      </c>
      <c r="H6" s="24">
        <v>-309275531</v>
      </c>
      <c r="I6" s="26">
        <v>1901106037</v>
      </c>
      <c r="J6" s="27">
        <v>-86814850</v>
      </c>
      <c r="K6" s="23">
        <v>-75288846</v>
      </c>
      <c r="L6" s="24">
        <v>-49499931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-164397769</v>
      </c>
      <c r="E7" s="24">
        <v>63615524</v>
      </c>
      <c r="F7" s="25">
        <v>419849137</v>
      </c>
      <c r="G7" s="23">
        <v>130450555</v>
      </c>
      <c r="H7" s="24">
        <v>130450555</v>
      </c>
      <c r="I7" s="26">
        <v>268854732</v>
      </c>
      <c r="J7" s="27">
        <v>1714686378</v>
      </c>
      <c r="K7" s="23">
        <v>2127854433</v>
      </c>
      <c r="L7" s="24">
        <v>2567310757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</v>
      </c>
      <c r="F8" s="25">
        <v>0</v>
      </c>
      <c r="G8" s="23">
        <v>0</v>
      </c>
      <c r="H8" s="24">
        <v>0</v>
      </c>
      <c r="I8" s="26">
        <v>1586385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2846377</v>
      </c>
      <c r="D10" s="23">
        <v>4225755</v>
      </c>
      <c r="E10" s="24">
        <v>3105492</v>
      </c>
      <c r="F10" s="25">
        <v>3449994</v>
      </c>
      <c r="G10" s="23">
        <v>3105492</v>
      </c>
      <c r="H10" s="24">
        <v>3105492</v>
      </c>
      <c r="I10" s="26">
        <v>3563662</v>
      </c>
      <c r="J10" s="27">
        <v>3106392</v>
      </c>
      <c r="K10" s="23">
        <v>3106392</v>
      </c>
      <c r="L10" s="24">
        <v>3106392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413645272</v>
      </c>
      <c r="E11" s="24">
        <v>502515828</v>
      </c>
      <c r="F11" s="29">
        <v>99506075</v>
      </c>
      <c r="G11" s="30">
        <v>92476972</v>
      </c>
      <c r="H11" s="31">
        <v>92476972</v>
      </c>
      <c r="I11" s="26">
        <v>570341655</v>
      </c>
      <c r="J11" s="32">
        <v>105752418</v>
      </c>
      <c r="K11" s="30">
        <v>110481659</v>
      </c>
      <c r="L11" s="31">
        <v>108236281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2866794</v>
      </c>
      <c r="D13" s="35">
        <f t="shared" ref="D13:L13" si="0">SUM(D6:D12)</f>
        <v>246105076</v>
      </c>
      <c r="E13" s="36">
        <f t="shared" si="0"/>
        <v>1253670199</v>
      </c>
      <c r="F13" s="37">
        <f t="shared" si="0"/>
        <v>473075132</v>
      </c>
      <c r="G13" s="35">
        <f t="shared" si="0"/>
        <v>-83242512</v>
      </c>
      <c r="H13" s="36">
        <f t="shared" si="0"/>
        <v>-83242512</v>
      </c>
      <c r="I13" s="38">
        <f t="shared" si="0"/>
        <v>2745452471</v>
      </c>
      <c r="J13" s="39">
        <f t="shared" si="0"/>
        <v>1736730338</v>
      </c>
      <c r="K13" s="35">
        <f t="shared" si="0"/>
        <v>2166153638</v>
      </c>
      <c r="L13" s="36">
        <f t="shared" si="0"/>
        <v>2629153499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728878315</v>
      </c>
      <c r="D17" s="23">
        <v>799308897</v>
      </c>
      <c r="E17" s="24">
        <v>858383330</v>
      </c>
      <c r="F17" s="29">
        <v>378141958</v>
      </c>
      <c r="G17" s="30">
        <v>-529654293</v>
      </c>
      <c r="H17" s="31">
        <v>-529654293</v>
      </c>
      <c r="I17" s="26">
        <v>655986672</v>
      </c>
      <c r="J17" s="32">
        <v>-419129418</v>
      </c>
      <c r="K17" s="30">
        <v>-341546115</v>
      </c>
      <c r="L17" s="31">
        <v>-253063936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728878315</v>
      </c>
      <c r="D25" s="41">
        <f t="shared" ref="D25:L25" si="1">SUM(D15:D24)</f>
        <v>799308897</v>
      </c>
      <c r="E25" s="42">
        <f t="shared" si="1"/>
        <v>858383330</v>
      </c>
      <c r="F25" s="43">
        <f t="shared" si="1"/>
        <v>378141958</v>
      </c>
      <c r="G25" s="41">
        <f t="shared" si="1"/>
        <v>-529654293</v>
      </c>
      <c r="H25" s="42">
        <f t="shared" si="1"/>
        <v>-529654293</v>
      </c>
      <c r="I25" s="44">
        <f t="shared" si="1"/>
        <v>655986672</v>
      </c>
      <c r="J25" s="45">
        <f t="shared" si="1"/>
        <v>-419129418</v>
      </c>
      <c r="K25" s="41">
        <f t="shared" si="1"/>
        <v>-341546115</v>
      </c>
      <c r="L25" s="42">
        <f t="shared" si="1"/>
        <v>-253063936</v>
      </c>
    </row>
    <row r="26" spans="1:12" x14ac:dyDescent="0.25">
      <c r="A26" s="33" t="s">
        <v>42</v>
      </c>
      <c r="B26" s="34" t="s">
        <v>19</v>
      </c>
      <c r="C26" s="35">
        <f>+C13+C25</f>
        <v>731745109</v>
      </c>
      <c r="D26" s="35">
        <f t="shared" ref="D26:L26" si="2">+D13+D25</f>
        <v>1045413973</v>
      </c>
      <c r="E26" s="36">
        <f t="shared" si="2"/>
        <v>2112053529</v>
      </c>
      <c r="F26" s="37">
        <f t="shared" si="2"/>
        <v>851217090</v>
      </c>
      <c r="G26" s="35">
        <f t="shared" si="2"/>
        <v>-612896805</v>
      </c>
      <c r="H26" s="36">
        <f t="shared" si="2"/>
        <v>-612896805</v>
      </c>
      <c r="I26" s="38">
        <f t="shared" si="2"/>
        <v>3401439143</v>
      </c>
      <c r="J26" s="39">
        <f t="shared" si="2"/>
        <v>1317600920</v>
      </c>
      <c r="K26" s="35">
        <f t="shared" si="2"/>
        <v>1824607523</v>
      </c>
      <c r="L26" s="36">
        <f t="shared" si="2"/>
        <v>2376089563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-15160381</v>
      </c>
      <c r="H30" s="24">
        <v>-15160381</v>
      </c>
      <c r="I30" s="26">
        <v>0</v>
      </c>
      <c r="J30" s="27">
        <v>-16941311</v>
      </c>
      <c r="K30" s="23">
        <v>-18826292</v>
      </c>
      <c r="L30" s="24">
        <v>-20847030</v>
      </c>
    </row>
    <row r="31" spans="1:12" x14ac:dyDescent="0.25">
      <c r="A31" s="28" t="s">
        <v>47</v>
      </c>
      <c r="B31" s="22" t="s">
        <v>19</v>
      </c>
      <c r="C31" s="23">
        <v>311474</v>
      </c>
      <c r="D31" s="23">
        <v>487565</v>
      </c>
      <c r="E31" s="24">
        <v>699887</v>
      </c>
      <c r="F31" s="25">
        <v>0</v>
      </c>
      <c r="G31" s="23">
        <v>0</v>
      </c>
      <c r="H31" s="24">
        <v>0</v>
      </c>
      <c r="I31" s="26">
        <v>948016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24876951</v>
      </c>
      <c r="E32" s="24">
        <v>-228838496</v>
      </c>
      <c r="F32" s="25">
        <v>259091277</v>
      </c>
      <c r="G32" s="23">
        <v>-13196962</v>
      </c>
      <c r="H32" s="24">
        <v>-13196962</v>
      </c>
      <c r="I32" s="26">
        <v>-428137166</v>
      </c>
      <c r="J32" s="27">
        <v>283130440</v>
      </c>
      <c r="K32" s="23">
        <v>296184810</v>
      </c>
      <c r="L32" s="24">
        <v>303589430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4180179</v>
      </c>
      <c r="E33" s="24">
        <v>-4180000</v>
      </c>
      <c r="F33" s="25">
        <v>0</v>
      </c>
      <c r="G33" s="23">
        <v>0</v>
      </c>
      <c r="H33" s="24">
        <v>0</v>
      </c>
      <c r="I33" s="26">
        <v>-4180000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989426</v>
      </c>
      <c r="K34" s="23">
        <v>1033950</v>
      </c>
      <c r="L34" s="24">
        <v>1059799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101949443</v>
      </c>
      <c r="F35" s="25">
        <v>85891659</v>
      </c>
      <c r="G35" s="23">
        <v>74308055</v>
      </c>
      <c r="H35" s="24">
        <v>74308055</v>
      </c>
      <c r="I35" s="26">
        <v>173884889</v>
      </c>
      <c r="J35" s="27">
        <v>85393976</v>
      </c>
      <c r="K35" s="23">
        <v>89236705</v>
      </c>
      <c r="L35" s="24">
        <v>91467622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311474</v>
      </c>
      <c r="D37" s="35">
        <f t="shared" ref="D37:L37" si="3">SUM(D29:D36)</f>
        <v>29544695</v>
      </c>
      <c r="E37" s="36">
        <f t="shared" si="3"/>
        <v>-130369166</v>
      </c>
      <c r="F37" s="37">
        <f t="shared" si="3"/>
        <v>344982936</v>
      </c>
      <c r="G37" s="35">
        <f t="shared" si="3"/>
        <v>45950712</v>
      </c>
      <c r="H37" s="36">
        <f t="shared" si="3"/>
        <v>45950712</v>
      </c>
      <c r="I37" s="38">
        <f t="shared" si="3"/>
        <v>-257484261</v>
      </c>
      <c r="J37" s="39">
        <f t="shared" si="3"/>
        <v>352572531</v>
      </c>
      <c r="K37" s="35">
        <f t="shared" si="3"/>
        <v>367629173</v>
      </c>
      <c r="L37" s="36">
        <f t="shared" si="3"/>
        <v>375269821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311474</v>
      </c>
      <c r="D44" s="35">
        <f t="shared" ref="D44:L44" si="5">+D37+D43</f>
        <v>29544695</v>
      </c>
      <c r="E44" s="36">
        <f t="shared" si="5"/>
        <v>-130369166</v>
      </c>
      <c r="F44" s="37">
        <f t="shared" si="5"/>
        <v>344982936</v>
      </c>
      <c r="G44" s="35">
        <f t="shared" si="5"/>
        <v>45950712</v>
      </c>
      <c r="H44" s="36">
        <f t="shared" si="5"/>
        <v>45950712</v>
      </c>
      <c r="I44" s="38">
        <f t="shared" si="5"/>
        <v>-257484261</v>
      </c>
      <c r="J44" s="39">
        <f t="shared" si="5"/>
        <v>352572531</v>
      </c>
      <c r="K44" s="35">
        <f t="shared" si="5"/>
        <v>367629173</v>
      </c>
      <c r="L44" s="36">
        <f t="shared" si="5"/>
        <v>375269821</v>
      </c>
    </row>
    <row r="45" spans="1:12" x14ac:dyDescent="0.25">
      <c r="A45" s="47" t="s">
        <v>62</v>
      </c>
      <c r="B45" s="48" t="s">
        <v>63</v>
      </c>
      <c r="C45" s="49">
        <f>+C26-C44</f>
        <v>731433635</v>
      </c>
      <c r="D45" s="49">
        <f t="shared" ref="D45:L45" si="6">+D26-D44</f>
        <v>1015869278</v>
      </c>
      <c r="E45" s="50">
        <f t="shared" si="6"/>
        <v>2242422695</v>
      </c>
      <c r="F45" s="51">
        <f t="shared" si="6"/>
        <v>506234154</v>
      </c>
      <c r="G45" s="49">
        <f t="shared" si="6"/>
        <v>-658847517</v>
      </c>
      <c r="H45" s="50">
        <f t="shared" si="6"/>
        <v>-658847517</v>
      </c>
      <c r="I45" s="52">
        <f t="shared" si="6"/>
        <v>3658923404</v>
      </c>
      <c r="J45" s="53">
        <f t="shared" si="6"/>
        <v>965028389</v>
      </c>
      <c r="K45" s="49">
        <f t="shared" si="6"/>
        <v>1456978350</v>
      </c>
      <c r="L45" s="50">
        <f t="shared" si="6"/>
        <v>2000819742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-8696764</v>
      </c>
      <c r="F47" s="25">
        <v>479835147</v>
      </c>
      <c r="G47" s="23">
        <v>-555609908</v>
      </c>
      <c r="H47" s="24">
        <v>-555609908</v>
      </c>
      <c r="I47" s="26">
        <v>-8696764</v>
      </c>
      <c r="J47" s="27">
        <v>1062268068</v>
      </c>
      <c r="K47" s="23">
        <v>1549475368</v>
      </c>
      <c r="L47" s="24">
        <v>2110009315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-8696764</v>
      </c>
      <c r="F50" s="58">
        <f t="shared" si="7"/>
        <v>479835147</v>
      </c>
      <c r="G50" s="56">
        <f t="shared" si="7"/>
        <v>-555609908</v>
      </c>
      <c r="H50" s="57">
        <f t="shared" si="7"/>
        <v>-555609908</v>
      </c>
      <c r="I50" s="59">
        <f t="shared" si="7"/>
        <v>-8696764</v>
      </c>
      <c r="J50" s="60">
        <f t="shared" si="7"/>
        <v>1062268068</v>
      </c>
      <c r="K50" s="56">
        <f t="shared" si="7"/>
        <v>1549475368</v>
      </c>
      <c r="L50" s="57">
        <f t="shared" si="7"/>
        <v>2110009315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-730838</v>
      </c>
      <c r="D6" s="23">
        <v>-730838</v>
      </c>
      <c r="E6" s="24">
        <v>-730838</v>
      </c>
      <c r="F6" s="25">
        <v>0</v>
      </c>
      <c r="G6" s="23">
        <v>0</v>
      </c>
      <c r="H6" s="24">
        <v>0</v>
      </c>
      <c r="I6" s="26">
        <v>-730838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-666217</v>
      </c>
      <c r="D10" s="23">
        <v>-666217</v>
      </c>
      <c r="E10" s="24">
        <v>-666217</v>
      </c>
      <c r="F10" s="25">
        <v>0</v>
      </c>
      <c r="G10" s="23">
        <v>0</v>
      </c>
      <c r="H10" s="24">
        <v>0</v>
      </c>
      <c r="I10" s="26">
        <v>-666217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-150827</v>
      </c>
      <c r="D11" s="23">
        <v>-150827</v>
      </c>
      <c r="E11" s="24">
        <v>-150827</v>
      </c>
      <c r="F11" s="29">
        <v>0</v>
      </c>
      <c r="G11" s="30">
        <v>0</v>
      </c>
      <c r="H11" s="31">
        <v>0</v>
      </c>
      <c r="I11" s="26">
        <v>-150827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-1547882</v>
      </c>
      <c r="D13" s="35">
        <f t="shared" ref="D13:L13" si="0">SUM(D6:D12)</f>
        <v>-1547882</v>
      </c>
      <c r="E13" s="36">
        <f t="shared" si="0"/>
        <v>-1547882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-1547882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-1547882</v>
      </c>
      <c r="D26" s="35">
        <f t="shared" ref="D26:L26" si="2">+D13+D25</f>
        <v>-1547882</v>
      </c>
      <c r="E26" s="36">
        <f t="shared" si="2"/>
        <v>-1547882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-1547882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209</v>
      </c>
      <c r="D32" s="23">
        <v>209</v>
      </c>
      <c r="E32" s="24">
        <v>209</v>
      </c>
      <c r="F32" s="25">
        <v>0</v>
      </c>
      <c r="G32" s="23">
        <v>0</v>
      </c>
      <c r="H32" s="24">
        <v>0</v>
      </c>
      <c r="I32" s="26">
        <v>209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-228649</v>
      </c>
      <c r="F34" s="25">
        <v>0</v>
      </c>
      <c r="G34" s="23">
        <v>0</v>
      </c>
      <c r="H34" s="24">
        <v>0</v>
      </c>
      <c r="I34" s="26">
        <v>-264536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209</v>
      </c>
      <c r="D37" s="35">
        <f t="shared" ref="D37:L37" si="3">SUM(D29:D36)</f>
        <v>209</v>
      </c>
      <c r="E37" s="36">
        <f t="shared" si="3"/>
        <v>-228440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-264327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209</v>
      </c>
      <c r="D44" s="35">
        <f t="shared" ref="D44:L44" si="5">+D37+D43</f>
        <v>209</v>
      </c>
      <c r="E44" s="36">
        <f t="shared" si="5"/>
        <v>-228440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-264327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-1548091</v>
      </c>
      <c r="D45" s="49">
        <f t="shared" ref="D45:L45" si="6">+D26-D44</f>
        <v>-1548091</v>
      </c>
      <c r="E45" s="50">
        <f t="shared" si="6"/>
        <v>-1319442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-1283555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-1702906</v>
      </c>
      <c r="E47" s="24">
        <v>-1705861</v>
      </c>
      <c r="F47" s="25">
        <v>0</v>
      </c>
      <c r="G47" s="23">
        <v>0</v>
      </c>
      <c r="H47" s="24">
        <v>0</v>
      </c>
      <c r="I47" s="26">
        <v>-1671666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-1702906</v>
      </c>
      <c r="E50" s="57">
        <f t="shared" si="7"/>
        <v>-1705861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-1671666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-1542757356</v>
      </c>
      <c r="D6" s="23">
        <v>-1799549683</v>
      </c>
      <c r="E6" s="24">
        <v>-2135248499</v>
      </c>
      <c r="F6" s="25">
        <v>-263370924</v>
      </c>
      <c r="G6" s="23">
        <v>-348055239</v>
      </c>
      <c r="H6" s="24">
        <v>-348055239</v>
      </c>
      <c r="I6" s="26">
        <v>-2427779185</v>
      </c>
      <c r="J6" s="27">
        <v>-244497396</v>
      </c>
      <c r="K6" s="23">
        <v>-464676612</v>
      </c>
      <c r="L6" s="24">
        <v>-664018668</v>
      </c>
    </row>
    <row r="7" spans="1:12" x14ac:dyDescent="0.25">
      <c r="A7" s="28" t="s">
        <v>22</v>
      </c>
      <c r="B7" s="22" t="s">
        <v>9</v>
      </c>
      <c r="C7" s="23">
        <v>137510579</v>
      </c>
      <c r="D7" s="23">
        <v>287665586</v>
      </c>
      <c r="E7" s="24">
        <v>582909440</v>
      </c>
      <c r="F7" s="25">
        <v>204370752</v>
      </c>
      <c r="G7" s="23">
        <v>133404951</v>
      </c>
      <c r="H7" s="24">
        <v>133404951</v>
      </c>
      <c r="I7" s="26">
        <v>502923719</v>
      </c>
      <c r="J7" s="27">
        <v>160325436</v>
      </c>
      <c r="K7" s="23">
        <v>330315756</v>
      </c>
      <c r="L7" s="24">
        <v>529905528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-23192659</v>
      </c>
      <c r="D10" s="23">
        <v>-18945519</v>
      </c>
      <c r="E10" s="24">
        <v>-28219059</v>
      </c>
      <c r="F10" s="25">
        <v>0</v>
      </c>
      <c r="G10" s="23">
        <v>0</v>
      </c>
      <c r="H10" s="24">
        <v>0</v>
      </c>
      <c r="I10" s="26">
        <v>-31836177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146806507</v>
      </c>
      <c r="D11" s="23">
        <v>180255927</v>
      </c>
      <c r="E11" s="24">
        <v>216532079</v>
      </c>
      <c r="F11" s="29">
        <v>0</v>
      </c>
      <c r="G11" s="30">
        <v>0</v>
      </c>
      <c r="H11" s="31">
        <v>0</v>
      </c>
      <c r="I11" s="26">
        <v>249469776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-5002128</v>
      </c>
      <c r="D12" s="23">
        <v>-9568635</v>
      </c>
      <c r="E12" s="24">
        <v>-6798461</v>
      </c>
      <c r="F12" s="25">
        <v>0</v>
      </c>
      <c r="G12" s="23">
        <v>0</v>
      </c>
      <c r="H12" s="24">
        <v>0</v>
      </c>
      <c r="I12" s="26">
        <v>-7424692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-1286635057</v>
      </c>
      <c r="D13" s="35">
        <f t="shared" ref="D13:L13" si="0">SUM(D6:D12)</f>
        <v>-1360142324</v>
      </c>
      <c r="E13" s="36">
        <f t="shared" si="0"/>
        <v>-1370824500</v>
      </c>
      <c r="F13" s="37">
        <f t="shared" si="0"/>
        <v>-59000172</v>
      </c>
      <c r="G13" s="35">
        <f t="shared" si="0"/>
        <v>-214650288</v>
      </c>
      <c r="H13" s="36">
        <f t="shared" si="0"/>
        <v>-214650288</v>
      </c>
      <c r="I13" s="38">
        <f t="shared" si="0"/>
        <v>-1714646559</v>
      </c>
      <c r="J13" s="39">
        <f t="shared" si="0"/>
        <v>-84171960</v>
      </c>
      <c r="K13" s="35">
        <f t="shared" si="0"/>
        <v>-134360856</v>
      </c>
      <c r="L13" s="36">
        <f t="shared" si="0"/>
        <v>-134113140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469510400</v>
      </c>
      <c r="D17" s="23">
        <v>306406891</v>
      </c>
      <c r="E17" s="24">
        <v>512037892</v>
      </c>
      <c r="F17" s="29">
        <v>236932776</v>
      </c>
      <c r="G17" s="30">
        <v>162363308</v>
      </c>
      <c r="H17" s="31">
        <v>162363308</v>
      </c>
      <c r="I17" s="26">
        <v>436847577</v>
      </c>
      <c r="J17" s="32">
        <v>191974188</v>
      </c>
      <c r="K17" s="30">
        <v>403667748</v>
      </c>
      <c r="L17" s="31">
        <v>635133252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469510400</v>
      </c>
      <c r="D25" s="41">
        <f t="shared" ref="D25:L25" si="1">SUM(D15:D24)</f>
        <v>306406891</v>
      </c>
      <c r="E25" s="42">
        <f t="shared" si="1"/>
        <v>512037892</v>
      </c>
      <c r="F25" s="43">
        <f t="shared" si="1"/>
        <v>236932776</v>
      </c>
      <c r="G25" s="41">
        <f t="shared" si="1"/>
        <v>162363308</v>
      </c>
      <c r="H25" s="42">
        <f t="shared" si="1"/>
        <v>162363308</v>
      </c>
      <c r="I25" s="44">
        <f t="shared" si="1"/>
        <v>436847577</v>
      </c>
      <c r="J25" s="45">
        <f t="shared" si="1"/>
        <v>191974188</v>
      </c>
      <c r="K25" s="41">
        <f t="shared" si="1"/>
        <v>403667748</v>
      </c>
      <c r="L25" s="42">
        <f t="shared" si="1"/>
        <v>635133252</v>
      </c>
    </row>
    <row r="26" spans="1:12" x14ac:dyDescent="0.25">
      <c r="A26" s="33" t="s">
        <v>42</v>
      </c>
      <c r="B26" s="34" t="s">
        <v>19</v>
      </c>
      <c r="C26" s="35">
        <f>+C13+C25</f>
        <v>-817124657</v>
      </c>
      <c r="D26" s="35">
        <f t="shared" ref="D26:L26" si="2">+D13+D25</f>
        <v>-1053735433</v>
      </c>
      <c r="E26" s="36">
        <f t="shared" si="2"/>
        <v>-858786608</v>
      </c>
      <c r="F26" s="37">
        <f t="shared" si="2"/>
        <v>177932604</v>
      </c>
      <c r="G26" s="35">
        <f t="shared" si="2"/>
        <v>-52286980</v>
      </c>
      <c r="H26" s="36">
        <f t="shared" si="2"/>
        <v>-52286980</v>
      </c>
      <c r="I26" s="38">
        <f t="shared" si="2"/>
        <v>-1277798982</v>
      </c>
      <c r="J26" s="39">
        <f t="shared" si="2"/>
        <v>107802228</v>
      </c>
      <c r="K26" s="35">
        <f t="shared" si="2"/>
        <v>269306892</v>
      </c>
      <c r="L26" s="36">
        <f t="shared" si="2"/>
        <v>501020112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-8722636</v>
      </c>
      <c r="D31" s="23">
        <v>-8771176</v>
      </c>
      <c r="E31" s="24">
        <v>-8831606</v>
      </c>
      <c r="F31" s="25">
        <v>0</v>
      </c>
      <c r="G31" s="23">
        <v>0</v>
      </c>
      <c r="H31" s="24">
        <v>0</v>
      </c>
      <c r="I31" s="26">
        <v>-8843950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54734062</v>
      </c>
      <c r="D32" s="23">
        <v>241236657</v>
      </c>
      <c r="E32" s="24">
        <v>256224591</v>
      </c>
      <c r="F32" s="25">
        <v>0</v>
      </c>
      <c r="G32" s="23">
        <v>-17694229</v>
      </c>
      <c r="H32" s="24">
        <v>-17694229</v>
      </c>
      <c r="I32" s="26">
        <v>299843365</v>
      </c>
      <c r="J32" s="27">
        <v>953742</v>
      </c>
      <c r="K32" s="23">
        <v>953742</v>
      </c>
      <c r="L32" s="24">
        <v>953742</v>
      </c>
    </row>
    <row r="33" spans="1:12" x14ac:dyDescent="0.25">
      <c r="A33" s="28" t="s">
        <v>50</v>
      </c>
      <c r="B33" s="22" t="s">
        <v>51</v>
      </c>
      <c r="C33" s="23">
        <v>-228733378</v>
      </c>
      <c r="D33" s="23">
        <v>-319108945</v>
      </c>
      <c r="E33" s="24">
        <v>-319108945</v>
      </c>
      <c r="F33" s="25">
        <v>0</v>
      </c>
      <c r="G33" s="23">
        <v>-15948765</v>
      </c>
      <c r="H33" s="24">
        <v>-15948765</v>
      </c>
      <c r="I33" s="26">
        <v>-587341962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157536752</v>
      </c>
      <c r="D35" s="23">
        <v>191170624</v>
      </c>
      <c r="E35" s="24">
        <v>241533065</v>
      </c>
      <c r="F35" s="25">
        <v>0</v>
      </c>
      <c r="G35" s="23">
        <v>0</v>
      </c>
      <c r="H35" s="24">
        <v>0</v>
      </c>
      <c r="I35" s="26">
        <v>280320899</v>
      </c>
      <c r="J35" s="27">
        <v>75234465</v>
      </c>
      <c r="K35" s="23">
        <v>126438915</v>
      </c>
      <c r="L35" s="24">
        <v>184391542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-25185200</v>
      </c>
      <c r="D37" s="35">
        <f t="shared" ref="D37:L37" si="3">SUM(D29:D36)</f>
        <v>104527160</v>
      </c>
      <c r="E37" s="36">
        <f t="shared" si="3"/>
        <v>169817105</v>
      </c>
      <c r="F37" s="37">
        <f t="shared" si="3"/>
        <v>0</v>
      </c>
      <c r="G37" s="35">
        <f t="shared" si="3"/>
        <v>-33642994</v>
      </c>
      <c r="H37" s="36">
        <f t="shared" si="3"/>
        <v>-33642994</v>
      </c>
      <c r="I37" s="38">
        <f t="shared" si="3"/>
        <v>-16021648</v>
      </c>
      <c r="J37" s="39">
        <f t="shared" si="3"/>
        <v>76188207</v>
      </c>
      <c r="K37" s="35">
        <f t="shared" si="3"/>
        <v>127392657</v>
      </c>
      <c r="L37" s="36">
        <f t="shared" si="3"/>
        <v>185345284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-25185200</v>
      </c>
      <c r="D44" s="35">
        <f t="shared" ref="D44:L44" si="5">+D37+D43</f>
        <v>104527160</v>
      </c>
      <c r="E44" s="36">
        <f t="shared" si="5"/>
        <v>169817105</v>
      </c>
      <c r="F44" s="37">
        <f t="shared" si="5"/>
        <v>0</v>
      </c>
      <c r="G44" s="35">
        <f t="shared" si="5"/>
        <v>-33642994</v>
      </c>
      <c r="H44" s="36">
        <f t="shared" si="5"/>
        <v>-33642994</v>
      </c>
      <c r="I44" s="38">
        <f t="shared" si="5"/>
        <v>-16021648</v>
      </c>
      <c r="J44" s="39">
        <f t="shared" si="5"/>
        <v>76188207</v>
      </c>
      <c r="K44" s="35">
        <f t="shared" si="5"/>
        <v>127392657</v>
      </c>
      <c r="L44" s="36">
        <f t="shared" si="5"/>
        <v>185345284</v>
      </c>
    </row>
    <row r="45" spans="1:12" x14ac:dyDescent="0.25">
      <c r="A45" s="47" t="s">
        <v>62</v>
      </c>
      <c r="B45" s="48" t="s">
        <v>63</v>
      </c>
      <c r="C45" s="49">
        <f>+C26-C44</f>
        <v>-791939457</v>
      </c>
      <c r="D45" s="49">
        <f t="shared" ref="D45:L45" si="6">+D26-D44</f>
        <v>-1158262593</v>
      </c>
      <c r="E45" s="50">
        <f t="shared" si="6"/>
        <v>-1028603713</v>
      </c>
      <c r="F45" s="51">
        <f t="shared" si="6"/>
        <v>177932604</v>
      </c>
      <c r="G45" s="49">
        <f t="shared" si="6"/>
        <v>-18643986</v>
      </c>
      <c r="H45" s="50">
        <f t="shared" si="6"/>
        <v>-18643986</v>
      </c>
      <c r="I45" s="52">
        <f t="shared" si="6"/>
        <v>-1261777334</v>
      </c>
      <c r="J45" s="53">
        <f t="shared" si="6"/>
        <v>31614021</v>
      </c>
      <c r="K45" s="49">
        <f t="shared" si="6"/>
        <v>141914235</v>
      </c>
      <c r="L45" s="50">
        <f t="shared" si="6"/>
        <v>315674828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-32237509</v>
      </c>
      <c r="D47" s="23">
        <v>-188904581</v>
      </c>
      <c r="E47" s="24">
        <v>-320952234</v>
      </c>
      <c r="F47" s="25">
        <v>177932604</v>
      </c>
      <c r="G47" s="23">
        <v>-18643986</v>
      </c>
      <c r="H47" s="24">
        <v>-18643986</v>
      </c>
      <c r="I47" s="26">
        <v>-359236661</v>
      </c>
      <c r="J47" s="27">
        <v>61577880</v>
      </c>
      <c r="K47" s="23">
        <v>170849040</v>
      </c>
      <c r="L47" s="24">
        <v>343538388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-32237509</v>
      </c>
      <c r="D50" s="56">
        <f t="shared" ref="D50:L50" si="7">SUM(D47:D49)</f>
        <v>-188904581</v>
      </c>
      <c r="E50" s="57">
        <f t="shared" si="7"/>
        <v>-320952234</v>
      </c>
      <c r="F50" s="58">
        <f t="shared" si="7"/>
        <v>177932604</v>
      </c>
      <c r="G50" s="56">
        <f t="shared" si="7"/>
        <v>-18643986</v>
      </c>
      <c r="H50" s="57">
        <f t="shared" si="7"/>
        <v>-18643986</v>
      </c>
      <c r="I50" s="59">
        <f t="shared" si="7"/>
        <v>-359236661</v>
      </c>
      <c r="J50" s="60">
        <f t="shared" si="7"/>
        <v>61577880</v>
      </c>
      <c r="K50" s="56">
        <f t="shared" si="7"/>
        <v>170849040</v>
      </c>
      <c r="L50" s="57">
        <f t="shared" si="7"/>
        <v>343538388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24</v>
      </c>
      <c r="G10" s="23">
        <v>24</v>
      </c>
      <c r="H10" s="24">
        <v>24</v>
      </c>
      <c r="I10" s="26">
        <v>0</v>
      </c>
      <c r="J10" s="27">
        <v>24</v>
      </c>
      <c r="K10" s="23">
        <v>28</v>
      </c>
      <c r="L10" s="24">
        <v>28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24</v>
      </c>
      <c r="G13" s="35">
        <f t="shared" si="0"/>
        <v>24</v>
      </c>
      <c r="H13" s="36">
        <f t="shared" si="0"/>
        <v>24</v>
      </c>
      <c r="I13" s="38">
        <f t="shared" si="0"/>
        <v>0</v>
      </c>
      <c r="J13" s="39">
        <f t="shared" si="0"/>
        <v>24</v>
      </c>
      <c r="K13" s="35">
        <f t="shared" si="0"/>
        <v>28</v>
      </c>
      <c r="L13" s="36">
        <f t="shared" si="0"/>
        <v>28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24</v>
      </c>
      <c r="G26" s="35">
        <f t="shared" si="2"/>
        <v>24</v>
      </c>
      <c r="H26" s="36">
        <f t="shared" si="2"/>
        <v>24</v>
      </c>
      <c r="I26" s="38">
        <f t="shared" si="2"/>
        <v>0</v>
      </c>
      <c r="J26" s="39">
        <f t="shared" si="2"/>
        <v>24</v>
      </c>
      <c r="K26" s="35">
        <f t="shared" si="2"/>
        <v>28</v>
      </c>
      <c r="L26" s="36">
        <f t="shared" si="2"/>
        <v>28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24</v>
      </c>
      <c r="G45" s="49">
        <f t="shared" si="6"/>
        <v>24</v>
      </c>
      <c r="H45" s="50">
        <f t="shared" si="6"/>
        <v>24</v>
      </c>
      <c r="I45" s="52">
        <f t="shared" si="6"/>
        <v>0</v>
      </c>
      <c r="J45" s="53">
        <f t="shared" si="6"/>
        <v>24</v>
      </c>
      <c r="K45" s="49">
        <f t="shared" si="6"/>
        <v>28</v>
      </c>
      <c r="L45" s="50">
        <f t="shared" si="6"/>
        <v>28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-708988</v>
      </c>
      <c r="D6" s="23">
        <v>9999</v>
      </c>
      <c r="E6" s="24">
        <v>9886</v>
      </c>
      <c r="F6" s="25">
        <v>-239014052</v>
      </c>
      <c r="G6" s="23">
        <v>-251046925</v>
      </c>
      <c r="H6" s="24">
        <v>-251046925</v>
      </c>
      <c r="I6" s="26">
        <v>10161</v>
      </c>
      <c r="J6" s="27">
        <v>-128164094</v>
      </c>
      <c r="K6" s="23">
        <v>-78236486</v>
      </c>
      <c r="L6" s="24">
        <v>-81699938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74801880</v>
      </c>
      <c r="G7" s="23">
        <v>68269827</v>
      </c>
      <c r="H7" s="24">
        <v>68269827</v>
      </c>
      <c r="I7" s="26">
        <v>0</v>
      </c>
      <c r="J7" s="27">
        <v>26169761</v>
      </c>
      <c r="K7" s="23">
        <v>27373571</v>
      </c>
      <c r="L7" s="24">
        <v>28578008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34851382</v>
      </c>
      <c r="G8" s="23">
        <v>34851382</v>
      </c>
      <c r="H8" s="24">
        <v>34851382</v>
      </c>
      <c r="I8" s="26">
        <v>0</v>
      </c>
      <c r="J8" s="27">
        <v>36349991</v>
      </c>
      <c r="K8" s="23">
        <v>38022091</v>
      </c>
      <c r="L8" s="24">
        <v>39695063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2984393</v>
      </c>
      <c r="F10" s="25">
        <v>0</v>
      </c>
      <c r="G10" s="23">
        <v>-1071162</v>
      </c>
      <c r="H10" s="24">
        <v>-1071162</v>
      </c>
      <c r="I10" s="26">
        <v>4077316</v>
      </c>
      <c r="J10" s="27">
        <v>0</v>
      </c>
      <c r="K10" s="23">
        <v>147093</v>
      </c>
      <c r="L10" s="24">
        <v>147093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56425081</v>
      </c>
      <c r="G11" s="30">
        <v>52486288</v>
      </c>
      <c r="H11" s="31">
        <v>52486288</v>
      </c>
      <c r="I11" s="26">
        <v>0</v>
      </c>
      <c r="J11" s="32">
        <v>46961165</v>
      </c>
      <c r="K11" s="30">
        <v>41731274</v>
      </c>
      <c r="L11" s="31">
        <v>49064280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-708988</v>
      </c>
      <c r="D13" s="35">
        <f t="shared" ref="D13:L13" si="0">SUM(D6:D12)</f>
        <v>9999</v>
      </c>
      <c r="E13" s="36">
        <f t="shared" si="0"/>
        <v>2994279</v>
      </c>
      <c r="F13" s="37">
        <f t="shared" si="0"/>
        <v>-72935709</v>
      </c>
      <c r="G13" s="35">
        <f t="shared" si="0"/>
        <v>-96510590</v>
      </c>
      <c r="H13" s="36">
        <f t="shared" si="0"/>
        <v>-96510590</v>
      </c>
      <c r="I13" s="38">
        <f t="shared" si="0"/>
        <v>4087477</v>
      </c>
      <c r="J13" s="39">
        <f t="shared" si="0"/>
        <v>-18683177</v>
      </c>
      <c r="K13" s="35">
        <f t="shared" si="0"/>
        <v>29037543</v>
      </c>
      <c r="L13" s="36">
        <f t="shared" si="0"/>
        <v>35784506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1401907389</v>
      </c>
      <c r="D17" s="23">
        <v>956862487</v>
      </c>
      <c r="E17" s="24">
        <v>1178825136</v>
      </c>
      <c r="F17" s="29">
        <v>2714972721</v>
      </c>
      <c r="G17" s="30">
        <v>2675533266</v>
      </c>
      <c r="H17" s="31">
        <v>2675533266</v>
      </c>
      <c r="I17" s="26">
        <v>1564461010</v>
      </c>
      <c r="J17" s="32">
        <v>2679674369</v>
      </c>
      <c r="K17" s="30">
        <v>2712522987</v>
      </c>
      <c r="L17" s="31">
        <v>2786299500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-119611</v>
      </c>
      <c r="D21" s="23">
        <v>-119611</v>
      </c>
      <c r="E21" s="24">
        <v>-119611</v>
      </c>
      <c r="F21" s="25">
        <v>304348</v>
      </c>
      <c r="G21" s="23">
        <v>304348</v>
      </c>
      <c r="H21" s="24">
        <v>304348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1401787778</v>
      </c>
      <c r="D25" s="41">
        <f t="shared" ref="D25:L25" si="1">SUM(D15:D24)</f>
        <v>956742876</v>
      </c>
      <c r="E25" s="42">
        <f t="shared" si="1"/>
        <v>1178705525</v>
      </c>
      <c r="F25" s="43">
        <f t="shared" si="1"/>
        <v>2715277069</v>
      </c>
      <c r="G25" s="41">
        <f t="shared" si="1"/>
        <v>2675837614</v>
      </c>
      <c r="H25" s="42">
        <f t="shared" si="1"/>
        <v>2675837614</v>
      </c>
      <c r="I25" s="44">
        <f t="shared" si="1"/>
        <v>1564461010</v>
      </c>
      <c r="J25" s="45">
        <f t="shared" si="1"/>
        <v>2679674369</v>
      </c>
      <c r="K25" s="41">
        <f t="shared" si="1"/>
        <v>2712522987</v>
      </c>
      <c r="L25" s="42">
        <f t="shared" si="1"/>
        <v>2786299500</v>
      </c>
    </row>
    <row r="26" spans="1:12" x14ac:dyDescent="0.25">
      <c r="A26" s="33" t="s">
        <v>42</v>
      </c>
      <c r="B26" s="34" t="s">
        <v>19</v>
      </c>
      <c r="C26" s="35">
        <f>+C13+C25</f>
        <v>1401078790</v>
      </c>
      <c r="D26" s="35">
        <f t="shared" ref="D26:L26" si="2">+D13+D25</f>
        <v>956752875</v>
      </c>
      <c r="E26" s="36">
        <f t="shared" si="2"/>
        <v>1181699804</v>
      </c>
      <c r="F26" s="37">
        <f t="shared" si="2"/>
        <v>2642341360</v>
      </c>
      <c r="G26" s="35">
        <f t="shared" si="2"/>
        <v>2579327024</v>
      </c>
      <c r="H26" s="36">
        <f t="shared" si="2"/>
        <v>2579327024</v>
      </c>
      <c r="I26" s="38">
        <f t="shared" si="2"/>
        <v>1568548487</v>
      </c>
      <c r="J26" s="39">
        <f t="shared" si="2"/>
        <v>2660991192</v>
      </c>
      <c r="K26" s="35">
        <f t="shared" si="2"/>
        <v>2741560530</v>
      </c>
      <c r="L26" s="36">
        <f t="shared" si="2"/>
        <v>2822084006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9848635</v>
      </c>
      <c r="F32" s="25">
        <v>3954859</v>
      </c>
      <c r="G32" s="23">
        <v>3592604</v>
      </c>
      <c r="H32" s="24">
        <v>3592604</v>
      </c>
      <c r="I32" s="26">
        <v>13137406</v>
      </c>
      <c r="J32" s="27">
        <v>39717741</v>
      </c>
      <c r="K32" s="23">
        <v>28564749</v>
      </c>
      <c r="L32" s="24">
        <v>35453936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6525000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-450000</v>
      </c>
      <c r="G35" s="23">
        <v>12323400</v>
      </c>
      <c r="H35" s="24">
        <v>12323400</v>
      </c>
      <c r="I35" s="26">
        <v>0</v>
      </c>
      <c r="J35" s="27">
        <v>-450107</v>
      </c>
      <c r="K35" s="23">
        <v>-470812</v>
      </c>
      <c r="L35" s="24">
        <v>-491527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9848635</v>
      </c>
      <c r="F37" s="37">
        <f t="shared" si="3"/>
        <v>3504859</v>
      </c>
      <c r="G37" s="35">
        <f t="shared" si="3"/>
        <v>15916004</v>
      </c>
      <c r="H37" s="36">
        <f t="shared" si="3"/>
        <v>15916004</v>
      </c>
      <c r="I37" s="38">
        <f t="shared" si="3"/>
        <v>19662406</v>
      </c>
      <c r="J37" s="39">
        <f t="shared" si="3"/>
        <v>39267634</v>
      </c>
      <c r="K37" s="35">
        <f t="shared" si="3"/>
        <v>28093937</v>
      </c>
      <c r="L37" s="36">
        <f t="shared" si="3"/>
        <v>34962409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9848635</v>
      </c>
      <c r="F44" s="37">
        <f t="shared" si="5"/>
        <v>3504859</v>
      </c>
      <c r="G44" s="35">
        <f t="shared" si="5"/>
        <v>15916004</v>
      </c>
      <c r="H44" s="36">
        <f t="shared" si="5"/>
        <v>15916004</v>
      </c>
      <c r="I44" s="38">
        <f t="shared" si="5"/>
        <v>19662406</v>
      </c>
      <c r="J44" s="39">
        <f t="shared" si="5"/>
        <v>39267634</v>
      </c>
      <c r="K44" s="35">
        <f t="shared" si="5"/>
        <v>28093937</v>
      </c>
      <c r="L44" s="36">
        <f t="shared" si="5"/>
        <v>34962409</v>
      </c>
    </row>
    <row r="45" spans="1:12" x14ac:dyDescent="0.25">
      <c r="A45" s="47" t="s">
        <v>62</v>
      </c>
      <c r="B45" s="48" t="s">
        <v>63</v>
      </c>
      <c r="C45" s="49">
        <f>+C26-C44</f>
        <v>1401078790</v>
      </c>
      <c r="D45" s="49">
        <f t="shared" ref="D45:L45" si="6">+D26-D44</f>
        <v>956752875</v>
      </c>
      <c r="E45" s="50">
        <f t="shared" si="6"/>
        <v>1171851169</v>
      </c>
      <c r="F45" s="51">
        <f t="shared" si="6"/>
        <v>2638836501</v>
      </c>
      <c r="G45" s="49">
        <f t="shared" si="6"/>
        <v>2563411020</v>
      </c>
      <c r="H45" s="50">
        <f t="shared" si="6"/>
        <v>2563411020</v>
      </c>
      <c r="I45" s="52">
        <f t="shared" si="6"/>
        <v>1548886081</v>
      </c>
      <c r="J45" s="53">
        <f t="shared" si="6"/>
        <v>2621723558</v>
      </c>
      <c r="K45" s="49">
        <f t="shared" si="6"/>
        <v>2713466593</v>
      </c>
      <c r="L45" s="50">
        <f t="shared" si="6"/>
        <v>2787121597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2516442614</v>
      </c>
      <c r="G47" s="23">
        <v>2516442614</v>
      </c>
      <c r="H47" s="24">
        <v>2516442614</v>
      </c>
      <c r="I47" s="26">
        <v>0</v>
      </c>
      <c r="J47" s="27">
        <v>2516589707</v>
      </c>
      <c r="K47" s="23">
        <v>2574473348</v>
      </c>
      <c r="L47" s="24">
        <v>2638923556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2516442614</v>
      </c>
      <c r="G50" s="56">
        <f t="shared" si="7"/>
        <v>2516442614</v>
      </c>
      <c r="H50" s="57">
        <f t="shared" si="7"/>
        <v>2516442614</v>
      </c>
      <c r="I50" s="59">
        <f t="shared" si="7"/>
        <v>0</v>
      </c>
      <c r="J50" s="60">
        <f t="shared" si="7"/>
        <v>2516589707</v>
      </c>
      <c r="K50" s="56">
        <f t="shared" si="7"/>
        <v>2574473348</v>
      </c>
      <c r="L50" s="57">
        <f t="shared" si="7"/>
        <v>2638923556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8686438</v>
      </c>
      <c r="D6" s="23">
        <v>15118207</v>
      </c>
      <c r="E6" s="24">
        <v>-48395260</v>
      </c>
      <c r="F6" s="25">
        <v>166297590</v>
      </c>
      <c r="G6" s="23">
        <v>149284092</v>
      </c>
      <c r="H6" s="24">
        <v>149284092</v>
      </c>
      <c r="I6" s="26">
        <v>-21305792</v>
      </c>
      <c r="J6" s="27">
        <v>158090504</v>
      </c>
      <c r="K6" s="23">
        <v>363989996</v>
      </c>
      <c r="L6" s="24">
        <v>614642142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186281329</v>
      </c>
      <c r="F7" s="25">
        <v>-121349404</v>
      </c>
      <c r="G7" s="23">
        <v>221571667</v>
      </c>
      <c r="H7" s="24">
        <v>221571667</v>
      </c>
      <c r="I7" s="26">
        <v>209418961</v>
      </c>
      <c r="J7" s="27">
        <v>-524305383</v>
      </c>
      <c r="K7" s="23">
        <v>-535598015</v>
      </c>
      <c r="L7" s="24">
        <v>-543845665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3254</v>
      </c>
      <c r="F10" s="25">
        <v>-180</v>
      </c>
      <c r="G10" s="23">
        <v>3254</v>
      </c>
      <c r="H10" s="24">
        <v>3254</v>
      </c>
      <c r="I10" s="26">
        <v>3254</v>
      </c>
      <c r="J10" s="27">
        <v>3254</v>
      </c>
      <c r="K10" s="23">
        <v>3254</v>
      </c>
      <c r="L10" s="24">
        <v>3254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8686438</v>
      </c>
      <c r="D13" s="35">
        <f t="shared" ref="D13:L13" si="0">SUM(D6:D12)</f>
        <v>15118207</v>
      </c>
      <c r="E13" s="36">
        <f t="shared" si="0"/>
        <v>137889323</v>
      </c>
      <c r="F13" s="37">
        <f t="shared" si="0"/>
        <v>44948006</v>
      </c>
      <c r="G13" s="35">
        <f t="shared" si="0"/>
        <v>370859013</v>
      </c>
      <c r="H13" s="36">
        <f t="shared" si="0"/>
        <v>370859013</v>
      </c>
      <c r="I13" s="38">
        <f t="shared" si="0"/>
        <v>188116423</v>
      </c>
      <c r="J13" s="39">
        <f t="shared" si="0"/>
        <v>-366211625</v>
      </c>
      <c r="K13" s="35">
        <f t="shared" si="0"/>
        <v>-171604765</v>
      </c>
      <c r="L13" s="36">
        <f t="shared" si="0"/>
        <v>70799731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607970610</v>
      </c>
      <c r="D17" s="23">
        <v>652066492</v>
      </c>
      <c r="E17" s="24">
        <v>693850493</v>
      </c>
      <c r="F17" s="29">
        <v>116482128</v>
      </c>
      <c r="G17" s="30">
        <v>613298298</v>
      </c>
      <c r="H17" s="31">
        <v>613298298</v>
      </c>
      <c r="I17" s="26">
        <v>614406944</v>
      </c>
      <c r="J17" s="32">
        <v>106872110</v>
      </c>
      <c r="K17" s="30">
        <v>74295595</v>
      </c>
      <c r="L17" s="31">
        <v>9497642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607970610</v>
      </c>
      <c r="D25" s="41">
        <f t="shared" ref="D25:L25" si="1">SUM(D15:D24)</f>
        <v>652066492</v>
      </c>
      <c r="E25" s="42">
        <f t="shared" si="1"/>
        <v>693850493</v>
      </c>
      <c r="F25" s="43">
        <f t="shared" si="1"/>
        <v>116482128</v>
      </c>
      <c r="G25" s="41">
        <f t="shared" si="1"/>
        <v>613298298</v>
      </c>
      <c r="H25" s="42">
        <f t="shared" si="1"/>
        <v>613298298</v>
      </c>
      <c r="I25" s="44">
        <f t="shared" si="1"/>
        <v>614406944</v>
      </c>
      <c r="J25" s="45">
        <f t="shared" si="1"/>
        <v>106872110</v>
      </c>
      <c r="K25" s="41">
        <f t="shared" si="1"/>
        <v>74295595</v>
      </c>
      <c r="L25" s="42">
        <f t="shared" si="1"/>
        <v>9497642</v>
      </c>
    </row>
    <row r="26" spans="1:12" x14ac:dyDescent="0.25">
      <c r="A26" s="33" t="s">
        <v>42</v>
      </c>
      <c r="B26" s="34" t="s">
        <v>19</v>
      </c>
      <c r="C26" s="35">
        <f>+C13+C25</f>
        <v>616657048</v>
      </c>
      <c r="D26" s="35">
        <f t="shared" ref="D26:L26" si="2">+D13+D25</f>
        <v>667184699</v>
      </c>
      <c r="E26" s="36">
        <f t="shared" si="2"/>
        <v>831739816</v>
      </c>
      <c r="F26" s="37">
        <f t="shared" si="2"/>
        <v>161430134</v>
      </c>
      <c r="G26" s="35">
        <f t="shared" si="2"/>
        <v>984157311</v>
      </c>
      <c r="H26" s="36">
        <f t="shared" si="2"/>
        <v>984157311</v>
      </c>
      <c r="I26" s="38">
        <f t="shared" si="2"/>
        <v>802523367</v>
      </c>
      <c r="J26" s="39">
        <f t="shared" si="2"/>
        <v>-259339515</v>
      </c>
      <c r="K26" s="35">
        <f t="shared" si="2"/>
        <v>-97309170</v>
      </c>
      <c r="L26" s="36">
        <f t="shared" si="2"/>
        <v>80297373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-181972935</v>
      </c>
      <c r="G32" s="23">
        <v>-181972935</v>
      </c>
      <c r="H32" s="24">
        <v>-181972935</v>
      </c>
      <c r="I32" s="26">
        <v>0</v>
      </c>
      <c r="J32" s="27">
        <v>-181972935</v>
      </c>
      <c r="K32" s="23">
        <v>-181972935</v>
      </c>
      <c r="L32" s="24">
        <v>-181972935</v>
      </c>
    </row>
    <row r="33" spans="1:12" x14ac:dyDescent="0.25">
      <c r="A33" s="28" t="s">
        <v>50</v>
      </c>
      <c r="B33" s="22" t="s">
        <v>51</v>
      </c>
      <c r="C33" s="23">
        <v>2746627</v>
      </c>
      <c r="D33" s="23">
        <v>0</v>
      </c>
      <c r="E33" s="24">
        <v>0</v>
      </c>
      <c r="F33" s="25">
        <v>1</v>
      </c>
      <c r="G33" s="23">
        <v>0</v>
      </c>
      <c r="H33" s="24">
        <v>0</v>
      </c>
      <c r="I33" s="26">
        <v>10694857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2746627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-181972934</v>
      </c>
      <c r="G37" s="35">
        <f t="shared" si="3"/>
        <v>-181972935</v>
      </c>
      <c r="H37" s="36">
        <f t="shared" si="3"/>
        <v>-181972935</v>
      </c>
      <c r="I37" s="38">
        <f t="shared" si="3"/>
        <v>10694857</v>
      </c>
      <c r="J37" s="39">
        <f t="shared" si="3"/>
        <v>-181972935</v>
      </c>
      <c r="K37" s="35">
        <f t="shared" si="3"/>
        <v>-181972935</v>
      </c>
      <c r="L37" s="36">
        <f t="shared" si="3"/>
        <v>-181972935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-46063544</v>
      </c>
      <c r="G41" s="23">
        <v>167972935</v>
      </c>
      <c r="H41" s="24">
        <v>167972935</v>
      </c>
      <c r="I41" s="26">
        <v>0</v>
      </c>
      <c r="J41" s="27">
        <v>-22000000</v>
      </c>
      <c r="K41" s="23">
        <v>-53000000</v>
      </c>
      <c r="L41" s="24">
        <v>-91000000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-46063544</v>
      </c>
      <c r="G43" s="41">
        <f t="shared" si="4"/>
        <v>167972935</v>
      </c>
      <c r="H43" s="42">
        <f t="shared" si="4"/>
        <v>167972935</v>
      </c>
      <c r="I43" s="43">
        <f t="shared" si="4"/>
        <v>0</v>
      </c>
      <c r="J43" s="45">
        <f t="shared" si="4"/>
        <v>-22000000</v>
      </c>
      <c r="K43" s="41">
        <f t="shared" si="4"/>
        <v>-53000000</v>
      </c>
      <c r="L43" s="42">
        <f t="shared" si="4"/>
        <v>-91000000</v>
      </c>
    </row>
    <row r="44" spans="1:12" x14ac:dyDescent="0.25">
      <c r="A44" s="33" t="s">
        <v>61</v>
      </c>
      <c r="B44" s="34" t="s">
        <v>19</v>
      </c>
      <c r="C44" s="35">
        <f>+C37+C43</f>
        <v>2746627</v>
      </c>
      <c r="D44" s="35">
        <f t="shared" ref="D44:L44" si="5">+D37+D43</f>
        <v>0</v>
      </c>
      <c r="E44" s="36">
        <f t="shared" si="5"/>
        <v>0</v>
      </c>
      <c r="F44" s="37">
        <f t="shared" si="5"/>
        <v>-228036478</v>
      </c>
      <c r="G44" s="35">
        <f t="shared" si="5"/>
        <v>-14000000</v>
      </c>
      <c r="H44" s="36">
        <f t="shared" si="5"/>
        <v>-14000000</v>
      </c>
      <c r="I44" s="38">
        <f t="shared" si="5"/>
        <v>10694857</v>
      </c>
      <c r="J44" s="39">
        <f t="shared" si="5"/>
        <v>-203972935</v>
      </c>
      <c r="K44" s="35">
        <f t="shared" si="5"/>
        <v>-234972935</v>
      </c>
      <c r="L44" s="36">
        <f t="shared" si="5"/>
        <v>-272972935</v>
      </c>
    </row>
    <row r="45" spans="1:12" x14ac:dyDescent="0.25">
      <c r="A45" s="47" t="s">
        <v>62</v>
      </c>
      <c r="B45" s="48" t="s">
        <v>63</v>
      </c>
      <c r="C45" s="49">
        <f>+C26-C44</f>
        <v>613910421</v>
      </c>
      <c r="D45" s="49">
        <f t="shared" ref="D45:L45" si="6">+D26-D44</f>
        <v>667184699</v>
      </c>
      <c r="E45" s="50">
        <f t="shared" si="6"/>
        <v>831739816</v>
      </c>
      <c r="F45" s="51">
        <f t="shared" si="6"/>
        <v>389466612</v>
      </c>
      <c r="G45" s="49">
        <f t="shared" si="6"/>
        <v>998157311</v>
      </c>
      <c r="H45" s="50">
        <f t="shared" si="6"/>
        <v>998157311</v>
      </c>
      <c r="I45" s="52">
        <f t="shared" si="6"/>
        <v>791828510</v>
      </c>
      <c r="J45" s="53">
        <f t="shared" si="6"/>
        <v>-55366580</v>
      </c>
      <c r="K45" s="49">
        <f t="shared" si="6"/>
        <v>137663765</v>
      </c>
      <c r="L45" s="50">
        <f t="shared" si="6"/>
        <v>353270308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40932399</v>
      </c>
      <c r="G47" s="23">
        <v>63706363</v>
      </c>
      <c r="H47" s="24">
        <v>63706363</v>
      </c>
      <c r="I47" s="26">
        <v>0</v>
      </c>
      <c r="J47" s="27">
        <v>7016524</v>
      </c>
      <c r="K47" s="23">
        <v>20476407</v>
      </c>
      <c r="L47" s="24">
        <v>42233892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40932399</v>
      </c>
      <c r="G50" s="56">
        <f t="shared" si="7"/>
        <v>63706363</v>
      </c>
      <c r="H50" s="57">
        <f t="shared" si="7"/>
        <v>63706363</v>
      </c>
      <c r="I50" s="59">
        <f t="shared" si="7"/>
        <v>0</v>
      </c>
      <c r="J50" s="60">
        <f t="shared" si="7"/>
        <v>7016524</v>
      </c>
      <c r="K50" s="56">
        <f t="shared" si="7"/>
        <v>20476407</v>
      </c>
      <c r="L50" s="57">
        <f t="shared" si="7"/>
        <v>42233892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75968</v>
      </c>
      <c r="D6" s="23">
        <v>337710</v>
      </c>
      <c r="E6" s="24">
        <v>3027465</v>
      </c>
      <c r="F6" s="25">
        <v>-15037049</v>
      </c>
      <c r="G6" s="23">
        <v>-14282758</v>
      </c>
      <c r="H6" s="24">
        <v>-14282758</v>
      </c>
      <c r="I6" s="26">
        <v>9082194</v>
      </c>
      <c r="J6" s="27">
        <v>-24942729</v>
      </c>
      <c r="K6" s="23">
        <v>-29118501</v>
      </c>
      <c r="L6" s="24">
        <v>-41099401</v>
      </c>
    </row>
    <row r="7" spans="1:12" x14ac:dyDescent="0.25">
      <c r="A7" s="28" t="s">
        <v>22</v>
      </c>
      <c r="B7" s="22" t="s">
        <v>9</v>
      </c>
      <c r="C7" s="23">
        <v>19097059</v>
      </c>
      <c r="D7" s="23">
        <v>35297976</v>
      </c>
      <c r="E7" s="24">
        <v>176071434</v>
      </c>
      <c r="F7" s="25">
        <v>49587121</v>
      </c>
      <c r="G7" s="23">
        <v>35528656</v>
      </c>
      <c r="H7" s="24">
        <v>35528656</v>
      </c>
      <c r="I7" s="26">
        <v>178361688</v>
      </c>
      <c r="J7" s="27">
        <v>32579416</v>
      </c>
      <c r="K7" s="23">
        <v>18704572</v>
      </c>
      <c r="L7" s="24">
        <v>19527574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-22054674</v>
      </c>
      <c r="K8" s="23">
        <v>-23069189</v>
      </c>
      <c r="L8" s="24">
        <v>-24084234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20147102</v>
      </c>
      <c r="D10" s="23">
        <v>1811747</v>
      </c>
      <c r="E10" s="24">
        <v>1492251</v>
      </c>
      <c r="F10" s="25">
        <v>16669591</v>
      </c>
      <c r="G10" s="23">
        <v>16042251</v>
      </c>
      <c r="H10" s="24">
        <v>16042251</v>
      </c>
      <c r="I10" s="26">
        <v>2710479</v>
      </c>
      <c r="J10" s="27">
        <v>22984502</v>
      </c>
      <c r="K10" s="23">
        <v>20920000</v>
      </c>
      <c r="L10" s="24">
        <v>21840480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14943345</v>
      </c>
      <c r="G11" s="30">
        <v>12743055</v>
      </c>
      <c r="H11" s="31">
        <v>12743055</v>
      </c>
      <c r="I11" s="26">
        <v>120772640</v>
      </c>
      <c r="J11" s="32">
        <v>18918096</v>
      </c>
      <c r="K11" s="30">
        <v>19774036</v>
      </c>
      <c r="L11" s="31">
        <v>22039703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39320129</v>
      </c>
      <c r="D13" s="35">
        <f t="shared" ref="D13:L13" si="0">SUM(D6:D12)</f>
        <v>37447433</v>
      </c>
      <c r="E13" s="36">
        <f t="shared" si="0"/>
        <v>180591150</v>
      </c>
      <c r="F13" s="37">
        <f t="shared" si="0"/>
        <v>66163008</v>
      </c>
      <c r="G13" s="35">
        <f t="shared" si="0"/>
        <v>50031204</v>
      </c>
      <c r="H13" s="36">
        <f t="shared" si="0"/>
        <v>50031204</v>
      </c>
      <c r="I13" s="38">
        <f t="shared" si="0"/>
        <v>310927001</v>
      </c>
      <c r="J13" s="39">
        <f t="shared" si="0"/>
        <v>27484611</v>
      </c>
      <c r="K13" s="35">
        <f t="shared" si="0"/>
        <v>7210918</v>
      </c>
      <c r="L13" s="36">
        <f t="shared" si="0"/>
        <v>-1775878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175358366</v>
      </c>
      <c r="D17" s="23">
        <v>241543942</v>
      </c>
      <c r="E17" s="24">
        <v>213922329</v>
      </c>
      <c r="F17" s="29">
        <v>67270884</v>
      </c>
      <c r="G17" s="30">
        <v>-276828412</v>
      </c>
      <c r="H17" s="31">
        <v>-276828412</v>
      </c>
      <c r="I17" s="26">
        <v>32811196</v>
      </c>
      <c r="J17" s="32">
        <v>-255530089</v>
      </c>
      <c r="K17" s="30">
        <v>84989626</v>
      </c>
      <c r="L17" s="31">
        <v>98031044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175358366</v>
      </c>
      <c r="D25" s="41">
        <f t="shared" ref="D25:L25" si="1">SUM(D15:D24)</f>
        <v>241543942</v>
      </c>
      <c r="E25" s="42">
        <f t="shared" si="1"/>
        <v>213922329</v>
      </c>
      <c r="F25" s="43">
        <f t="shared" si="1"/>
        <v>67270884</v>
      </c>
      <c r="G25" s="41">
        <f t="shared" si="1"/>
        <v>-276828412</v>
      </c>
      <c r="H25" s="42">
        <f t="shared" si="1"/>
        <v>-276828412</v>
      </c>
      <c r="I25" s="44">
        <f t="shared" si="1"/>
        <v>32811196</v>
      </c>
      <c r="J25" s="45">
        <f t="shared" si="1"/>
        <v>-255530089</v>
      </c>
      <c r="K25" s="41">
        <f t="shared" si="1"/>
        <v>84989626</v>
      </c>
      <c r="L25" s="42">
        <f t="shared" si="1"/>
        <v>98031044</v>
      </c>
    </row>
    <row r="26" spans="1:12" x14ac:dyDescent="0.25">
      <c r="A26" s="33" t="s">
        <v>42</v>
      </c>
      <c r="B26" s="34" t="s">
        <v>19</v>
      </c>
      <c r="C26" s="35">
        <f>+C13+C25</f>
        <v>214678495</v>
      </c>
      <c r="D26" s="35">
        <f t="shared" ref="D26:L26" si="2">+D13+D25</f>
        <v>278991375</v>
      </c>
      <c r="E26" s="36">
        <f t="shared" si="2"/>
        <v>394513479</v>
      </c>
      <c r="F26" s="37">
        <f t="shared" si="2"/>
        <v>133433892</v>
      </c>
      <c r="G26" s="35">
        <f t="shared" si="2"/>
        <v>-226797208</v>
      </c>
      <c r="H26" s="36">
        <f t="shared" si="2"/>
        <v>-226797208</v>
      </c>
      <c r="I26" s="38">
        <f t="shared" si="2"/>
        <v>343738197</v>
      </c>
      <c r="J26" s="39">
        <f t="shared" si="2"/>
        <v>-228045478</v>
      </c>
      <c r="K26" s="35">
        <f t="shared" si="2"/>
        <v>92200544</v>
      </c>
      <c r="L26" s="36">
        <f t="shared" si="2"/>
        <v>96255166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636092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-29725</v>
      </c>
      <c r="E32" s="24">
        <v>-29725</v>
      </c>
      <c r="F32" s="25">
        <v>0</v>
      </c>
      <c r="G32" s="23">
        <v>0</v>
      </c>
      <c r="H32" s="24">
        <v>0</v>
      </c>
      <c r="I32" s="26">
        <v>0</v>
      </c>
      <c r="J32" s="27">
        <v>3000000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7617775</v>
      </c>
      <c r="G33" s="23">
        <v>0</v>
      </c>
      <c r="H33" s="24">
        <v>0</v>
      </c>
      <c r="I33" s="26">
        <v>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5273559</v>
      </c>
      <c r="G35" s="23">
        <v>5454452</v>
      </c>
      <c r="H35" s="24">
        <v>5454452</v>
      </c>
      <c r="I35" s="26">
        <v>-6980314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-29725</v>
      </c>
      <c r="E37" s="36">
        <f t="shared" si="3"/>
        <v>-29725</v>
      </c>
      <c r="F37" s="37">
        <f t="shared" si="3"/>
        <v>12891334</v>
      </c>
      <c r="G37" s="35">
        <f t="shared" si="3"/>
        <v>5454452</v>
      </c>
      <c r="H37" s="36">
        <f t="shared" si="3"/>
        <v>5454452</v>
      </c>
      <c r="I37" s="38">
        <f t="shared" si="3"/>
        <v>-6344221</v>
      </c>
      <c r="J37" s="39">
        <f t="shared" si="3"/>
        <v>3000000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-29725</v>
      </c>
      <c r="E44" s="36">
        <f t="shared" si="5"/>
        <v>-29725</v>
      </c>
      <c r="F44" s="37">
        <f t="shared" si="5"/>
        <v>12891334</v>
      </c>
      <c r="G44" s="35">
        <f t="shared" si="5"/>
        <v>5454452</v>
      </c>
      <c r="H44" s="36">
        <f t="shared" si="5"/>
        <v>5454452</v>
      </c>
      <c r="I44" s="38">
        <f t="shared" si="5"/>
        <v>-6344221</v>
      </c>
      <c r="J44" s="39">
        <f t="shared" si="5"/>
        <v>3000000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214678495</v>
      </c>
      <c r="D45" s="49">
        <f t="shared" ref="D45:L45" si="6">+D26-D44</f>
        <v>279021100</v>
      </c>
      <c r="E45" s="50">
        <f t="shared" si="6"/>
        <v>394543204</v>
      </c>
      <c r="F45" s="51">
        <f t="shared" si="6"/>
        <v>120542558</v>
      </c>
      <c r="G45" s="49">
        <f t="shared" si="6"/>
        <v>-232251660</v>
      </c>
      <c r="H45" s="50">
        <f t="shared" si="6"/>
        <v>-232251660</v>
      </c>
      <c r="I45" s="52">
        <f t="shared" si="6"/>
        <v>350082418</v>
      </c>
      <c r="J45" s="53">
        <f t="shared" si="6"/>
        <v>-231045478</v>
      </c>
      <c r="K45" s="49">
        <f t="shared" si="6"/>
        <v>92200544</v>
      </c>
      <c r="L45" s="50">
        <f t="shared" si="6"/>
        <v>96255166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24401302</v>
      </c>
      <c r="G47" s="23">
        <v>-320744907</v>
      </c>
      <c r="H47" s="24">
        <v>-320744907</v>
      </c>
      <c r="I47" s="26">
        <v>546644856</v>
      </c>
      <c r="J47" s="27">
        <v>-318815136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24401302</v>
      </c>
      <c r="G50" s="56">
        <f t="shared" si="7"/>
        <v>-320744907</v>
      </c>
      <c r="H50" s="57">
        <f t="shared" si="7"/>
        <v>-320744907</v>
      </c>
      <c r="I50" s="59">
        <f t="shared" si="7"/>
        <v>546644856</v>
      </c>
      <c r="J50" s="60">
        <f t="shared" si="7"/>
        <v>-318815136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4271411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4271411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4271411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4271411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109289951</v>
      </c>
      <c r="D6" s="23">
        <v>113656934</v>
      </c>
      <c r="E6" s="24">
        <v>99559896</v>
      </c>
      <c r="F6" s="25">
        <v>15348239</v>
      </c>
      <c r="G6" s="23">
        <v>87101582</v>
      </c>
      <c r="H6" s="24">
        <v>87101582</v>
      </c>
      <c r="I6" s="26">
        <v>100474115</v>
      </c>
      <c r="J6" s="27">
        <v>105421586</v>
      </c>
      <c r="K6" s="23">
        <v>98163855</v>
      </c>
      <c r="L6" s="24">
        <v>97143206</v>
      </c>
    </row>
    <row r="7" spans="1:12" x14ac:dyDescent="0.25">
      <c r="A7" s="28" t="s">
        <v>22</v>
      </c>
      <c r="B7" s="22" t="s">
        <v>9</v>
      </c>
      <c r="C7" s="23">
        <v>46859683</v>
      </c>
      <c r="D7" s="23">
        <v>47815535</v>
      </c>
      <c r="E7" s="24">
        <v>59422494</v>
      </c>
      <c r="F7" s="25">
        <v>61058824</v>
      </c>
      <c r="G7" s="23">
        <v>78513670</v>
      </c>
      <c r="H7" s="24">
        <v>78513670</v>
      </c>
      <c r="I7" s="26">
        <v>75067512</v>
      </c>
      <c r="J7" s="27">
        <v>89088806</v>
      </c>
      <c r="K7" s="23">
        <v>94507200</v>
      </c>
      <c r="L7" s="24">
        <v>89979898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5894079</v>
      </c>
      <c r="F8" s="25">
        <v>0</v>
      </c>
      <c r="G8" s="23">
        <v>25191253</v>
      </c>
      <c r="H8" s="24">
        <v>25191253</v>
      </c>
      <c r="I8" s="26">
        <v>2535747</v>
      </c>
      <c r="J8" s="27">
        <v>8311637</v>
      </c>
      <c r="K8" s="23">
        <v>9964290</v>
      </c>
      <c r="L8" s="24">
        <v>8483595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-9136475</v>
      </c>
      <c r="D10" s="23">
        <v>-9615550</v>
      </c>
      <c r="E10" s="24">
        <v>-10874316</v>
      </c>
      <c r="F10" s="25">
        <v>164060</v>
      </c>
      <c r="G10" s="23">
        <v>-3236291</v>
      </c>
      <c r="H10" s="24">
        <v>-3236291</v>
      </c>
      <c r="I10" s="26">
        <v>-9454736</v>
      </c>
      <c r="J10" s="27">
        <v>-10874316</v>
      </c>
      <c r="K10" s="23">
        <v>-10874316</v>
      </c>
      <c r="L10" s="24">
        <v>-10874316</v>
      </c>
    </row>
    <row r="11" spans="1:12" x14ac:dyDescent="0.25">
      <c r="A11" s="28" t="s">
        <v>27</v>
      </c>
      <c r="B11" s="22" t="s">
        <v>19</v>
      </c>
      <c r="C11" s="23">
        <v>7535280</v>
      </c>
      <c r="D11" s="23">
        <v>10856920</v>
      </c>
      <c r="E11" s="24">
        <v>16444217</v>
      </c>
      <c r="F11" s="29">
        <v>0</v>
      </c>
      <c r="G11" s="30">
        <v>16444217</v>
      </c>
      <c r="H11" s="31">
        <v>16444217</v>
      </c>
      <c r="I11" s="26">
        <v>25278026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-239626</v>
      </c>
      <c r="D12" s="23">
        <v>-387831</v>
      </c>
      <c r="E12" s="24">
        <v>-387831</v>
      </c>
      <c r="F12" s="25">
        <v>0</v>
      </c>
      <c r="G12" s="23">
        <v>-387831</v>
      </c>
      <c r="H12" s="24">
        <v>-387831</v>
      </c>
      <c r="I12" s="26">
        <v>-387831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154308813</v>
      </c>
      <c r="D13" s="35">
        <f t="shared" ref="D13:L13" si="0">SUM(D6:D12)</f>
        <v>162326008</v>
      </c>
      <c r="E13" s="36">
        <f t="shared" si="0"/>
        <v>170058539</v>
      </c>
      <c r="F13" s="37">
        <f t="shared" si="0"/>
        <v>76571123</v>
      </c>
      <c r="G13" s="35">
        <f t="shared" si="0"/>
        <v>203626600</v>
      </c>
      <c r="H13" s="36">
        <f t="shared" si="0"/>
        <v>203626600</v>
      </c>
      <c r="I13" s="38">
        <f t="shared" si="0"/>
        <v>193512833</v>
      </c>
      <c r="J13" s="39">
        <f t="shared" si="0"/>
        <v>191947713</v>
      </c>
      <c r="K13" s="35">
        <f t="shared" si="0"/>
        <v>191761029</v>
      </c>
      <c r="L13" s="36">
        <f t="shared" si="0"/>
        <v>184732383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125521315</v>
      </c>
      <c r="D17" s="23">
        <v>102767553</v>
      </c>
      <c r="E17" s="24">
        <v>82912241</v>
      </c>
      <c r="F17" s="29">
        <v>79930737</v>
      </c>
      <c r="G17" s="30">
        <v>61640117</v>
      </c>
      <c r="H17" s="31">
        <v>61640117</v>
      </c>
      <c r="I17" s="26">
        <v>70583442</v>
      </c>
      <c r="J17" s="32">
        <v>60650754</v>
      </c>
      <c r="K17" s="30">
        <v>57055922</v>
      </c>
      <c r="L17" s="31">
        <v>56427278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125521315</v>
      </c>
      <c r="D25" s="41">
        <f t="shared" ref="D25:L25" si="1">SUM(D15:D24)</f>
        <v>102767553</v>
      </c>
      <c r="E25" s="42">
        <f t="shared" si="1"/>
        <v>82912241</v>
      </c>
      <c r="F25" s="43">
        <f t="shared" si="1"/>
        <v>79930737</v>
      </c>
      <c r="G25" s="41">
        <f t="shared" si="1"/>
        <v>61640117</v>
      </c>
      <c r="H25" s="42">
        <f t="shared" si="1"/>
        <v>61640117</v>
      </c>
      <c r="I25" s="44">
        <f t="shared" si="1"/>
        <v>70583442</v>
      </c>
      <c r="J25" s="45">
        <f t="shared" si="1"/>
        <v>60650754</v>
      </c>
      <c r="K25" s="41">
        <f t="shared" si="1"/>
        <v>57055922</v>
      </c>
      <c r="L25" s="42">
        <f t="shared" si="1"/>
        <v>56427278</v>
      </c>
    </row>
    <row r="26" spans="1:12" x14ac:dyDescent="0.25">
      <c r="A26" s="33" t="s">
        <v>42</v>
      </c>
      <c r="B26" s="34" t="s">
        <v>19</v>
      </c>
      <c r="C26" s="35">
        <f>+C13+C25</f>
        <v>279830128</v>
      </c>
      <c r="D26" s="35">
        <f t="shared" ref="D26:L26" si="2">+D13+D25</f>
        <v>265093561</v>
      </c>
      <c r="E26" s="36">
        <f t="shared" si="2"/>
        <v>252970780</v>
      </c>
      <c r="F26" s="37">
        <f t="shared" si="2"/>
        <v>156501860</v>
      </c>
      <c r="G26" s="35">
        <f t="shared" si="2"/>
        <v>265266717</v>
      </c>
      <c r="H26" s="36">
        <f t="shared" si="2"/>
        <v>265266717</v>
      </c>
      <c r="I26" s="38">
        <f t="shared" si="2"/>
        <v>264096275</v>
      </c>
      <c r="J26" s="39">
        <f t="shared" si="2"/>
        <v>252598467</v>
      </c>
      <c r="K26" s="35">
        <f t="shared" si="2"/>
        <v>248816951</v>
      </c>
      <c r="L26" s="36">
        <f t="shared" si="2"/>
        <v>241159661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-156741</v>
      </c>
      <c r="D31" s="23">
        <v>-196350</v>
      </c>
      <c r="E31" s="24">
        <v>-235560</v>
      </c>
      <c r="F31" s="25">
        <v>1605636</v>
      </c>
      <c r="G31" s="23">
        <v>-235560</v>
      </c>
      <c r="H31" s="24">
        <v>-235560</v>
      </c>
      <c r="I31" s="26">
        <v>-286909</v>
      </c>
      <c r="J31" s="27">
        <v>-235560</v>
      </c>
      <c r="K31" s="23">
        <v>-235560</v>
      </c>
      <c r="L31" s="24">
        <v>-235560</v>
      </c>
    </row>
    <row r="32" spans="1:12" x14ac:dyDescent="0.25">
      <c r="A32" s="28" t="s">
        <v>48</v>
      </c>
      <c r="B32" s="22" t="s">
        <v>49</v>
      </c>
      <c r="C32" s="23">
        <v>3736000</v>
      </c>
      <c r="D32" s="23">
        <v>-8317424</v>
      </c>
      <c r="E32" s="24">
        <v>-11499402</v>
      </c>
      <c r="F32" s="25">
        <v>4280522</v>
      </c>
      <c r="G32" s="23">
        <v>22204130</v>
      </c>
      <c r="H32" s="24">
        <v>22204130</v>
      </c>
      <c r="I32" s="26">
        <v>6569688</v>
      </c>
      <c r="J32" s="27">
        <v>-10707751</v>
      </c>
      <c r="K32" s="23">
        <v>-10874077</v>
      </c>
      <c r="L32" s="24">
        <v>-17921875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28411114</v>
      </c>
      <c r="D35" s="23">
        <v>34844987</v>
      </c>
      <c r="E35" s="24">
        <v>42954260</v>
      </c>
      <c r="F35" s="25">
        <v>7465956</v>
      </c>
      <c r="G35" s="23">
        <v>50420214</v>
      </c>
      <c r="H35" s="24">
        <v>50420214</v>
      </c>
      <c r="I35" s="26">
        <v>53052174</v>
      </c>
      <c r="J35" s="27">
        <v>9162384</v>
      </c>
      <c r="K35" s="23">
        <v>9574692</v>
      </c>
      <c r="L35" s="24">
        <v>9814056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31990373</v>
      </c>
      <c r="D37" s="35">
        <f t="shared" ref="D37:L37" si="3">SUM(D29:D36)</f>
        <v>26331213</v>
      </c>
      <c r="E37" s="36">
        <f t="shared" si="3"/>
        <v>31219298</v>
      </c>
      <c r="F37" s="37">
        <f t="shared" si="3"/>
        <v>13352114</v>
      </c>
      <c r="G37" s="35">
        <f t="shared" si="3"/>
        <v>72388784</v>
      </c>
      <c r="H37" s="36">
        <f t="shared" si="3"/>
        <v>72388784</v>
      </c>
      <c r="I37" s="38">
        <f t="shared" si="3"/>
        <v>59334953</v>
      </c>
      <c r="J37" s="39">
        <f t="shared" si="3"/>
        <v>-1780927</v>
      </c>
      <c r="K37" s="35">
        <f t="shared" si="3"/>
        <v>-1534945</v>
      </c>
      <c r="L37" s="36">
        <f t="shared" si="3"/>
        <v>-8343379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31990373</v>
      </c>
      <c r="D44" s="35">
        <f t="shared" ref="D44:L44" si="5">+D37+D43</f>
        <v>26331213</v>
      </c>
      <c r="E44" s="36">
        <f t="shared" si="5"/>
        <v>31219298</v>
      </c>
      <c r="F44" s="37">
        <f t="shared" si="5"/>
        <v>13352114</v>
      </c>
      <c r="G44" s="35">
        <f t="shared" si="5"/>
        <v>72388784</v>
      </c>
      <c r="H44" s="36">
        <f t="shared" si="5"/>
        <v>72388784</v>
      </c>
      <c r="I44" s="38">
        <f t="shared" si="5"/>
        <v>59334953</v>
      </c>
      <c r="J44" s="39">
        <f t="shared" si="5"/>
        <v>-1780927</v>
      </c>
      <c r="K44" s="35">
        <f t="shared" si="5"/>
        <v>-1534945</v>
      </c>
      <c r="L44" s="36">
        <f t="shared" si="5"/>
        <v>-8343379</v>
      </c>
    </row>
    <row r="45" spans="1:12" x14ac:dyDescent="0.25">
      <c r="A45" s="47" t="s">
        <v>62</v>
      </c>
      <c r="B45" s="48" t="s">
        <v>63</v>
      </c>
      <c r="C45" s="49">
        <f>+C26-C44</f>
        <v>247839755</v>
      </c>
      <c r="D45" s="49">
        <f t="shared" ref="D45:L45" si="6">+D26-D44</f>
        <v>238762348</v>
      </c>
      <c r="E45" s="50">
        <f t="shared" si="6"/>
        <v>221751482</v>
      </c>
      <c r="F45" s="51">
        <f t="shared" si="6"/>
        <v>143149746</v>
      </c>
      <c r="G45" s="49">
        <f t="shared" si="6"/>
        <v>192877933</v>
      </c>
      <c r="H45" s="50">
        <f t="shared" si="6"/>
        <v>192877933</v>
      </c>
      <c r="I45" s="52">
        <f t="shared" si="6"/>
        <v>204761322</v>
      </c>
      <c r="J45" s="53">
        <f t="shared" si="6"/>
        <v>254379394</v>
      </c>
      <c r="K45" s="49">
        <f t="shared" si="6"/>
        <v>250351896</v>
      </c>
      <c r="L45" s="50">
        <f t="shared" si="6"/>
        <v>249503040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9</v>
      </c>
      <c r="D47" s="23">
        <v>-73609577</v>
      </c>
      <c r="E47" s="24">
        <v>-114461516</v>
      </c>
      <c r="F47" s="25">
        <v>-14309187</v>
      </c>
      <c r="G47" s="23">
        <v>-143313822</v>
      </c>
      <c r="H47" s="24">
        <v>-143313822</v>
      </c>
      <c r="I47" s="26">
        <v>-142699686</v>
      </c>
      <c r="J47" s="27">
        <v>-10697306</v>
      </c>
      <c r="K47" s="23">
        <v>-14724804</v>
      </c>
      <c r="L47" s="24">
        <v>-15573660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9</v>
      </c>
      <c r="D50" s="56">
        <f t="shared" ref="D50:L50" si="7">SUM(D47:D49)</f>
        <v>-73609577</v>
      </c>
      <c r="E50" s="57">
        <f t="shared" si="7"/>
        <v>-114461516</v>
      </c>
      <c r="F50" s="58">
        <f t="shared" si="7"/>
        <v>-14309187</v>
      </c>
      <c r="G50" s="56">
        <f t="shared" si="7"/>
        <v>-143313822</v>
      </c>
      <c r="H50" s="57">
        <f t="shared" si="7"/>
        <v>-143313822</v>
      </c>
      <c r="I50" s="59">
        <f t="shared" si="7"/>
        <v>-142699686</v>
      </c>
      <c r="J50" s="60">
        <f t="shared" si="7"/>
        <v>-10697306</v>
      </c>
      <c r="K50" s="56">
        <f t="shared" si="7"/>
        <v>-14724804</v>
      </c>
      <c r="L50" s="57">
        <f t="shared" si="7"/>
        <v>-15573660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-4380276</v>
      </c>
      <c r="D17" s="23">
        <v>-5713036</v>
      </c>
      <c r="E17" s="24">
        <v>-7382674</v>
      </c>
      <c r="F17" s="29">
        <v>8456420</v>
      </c>
      <c r="G17" s="30">
        <v>-18000</v>
      </c>
      <c r="H17" s="31">
        <v>-18000</v>
      </c>
      <c r="I17" s="26">
        <v>16433736</v>
      </c>
      <c r="J17" s="32">
        <v>-2220</v>
      </c>
      <c r="K17" s="30">
        <v>-2320</v>
      </c>
      <c r="L17" s="31">
        <v>-2378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-4380276</v>
      </c>
      <c r="D25" s="41">
        <f t="shared" ref="D25:L25" si="1">SUM(D15:D24)</f>
        <v>-5713036</v>
      </c>
      <c r="E25" s="42">
        <f t="shared" si="1"/>
        <v>-7382674</v>
      </c>
      <c r="F25" s="43">
        <f t="shared" si="1"/>
        <v>8456420</v>
      </c>
      <c r="G25" s="41">
        <f t="shared" si="1"/>
        <v>-18000</v>
      </c>
      <c r="H25" s="42">
        <f t="shared" si="1"/>
        <v>-18000</v>
      </c>
      <c r="I25" s="44">
        <f t="shared" si="1"/>
        <v>16433736</v>
      </c>
      <c r="J25" s="45">
        <f t="shared" si="1"/>
        <v>-2220</v>
      </c>
      <c r="K25" s="41">
        <f t="shared" si="1"/>
        <v>-2320</v>
      </c>
      <c r="L25" s="42">
        <f t="shared" si="1"/>
        <v>-2378</v>
      </c>
    </row>
    <row r="26" spans="1:12" x14ac:dyDescent="0.25">
      <c r="A26" s="33" t="s">
        <v>42</v>
      </c>
      <c r="B26" s="34" t="s">
        <v>19</v>
      </c>
      <c r="C26" s="35">
        <f>+C13+C25</f>
        <v>-4380276</v>
      </c>
      <c r="D26" s="35">
        <f t="shared" ref="D26:L26" si="2">+D13+D25</f>
        <v>-5713036</v>
      </c>
      <c r="E26" s="36">
        <f t="shared" si="2"/>
        <v>-7382674</v>
      </c>
      <c r="F26" s="37">
        <f t="shared" si="2"/>
        <v>8456420</v>
      </c>
      <c r="G26" s="35">
        <f t="shared" si="2"/>
        <v>-18000</v>
      </c>
      <c r="H26" s="36">
        <f t="shared" si="2"/>
        <v>-18000</v>
      </c>
      <c r="I26" s="38">
        <f t="shared" si="2"/>
        <v>16433736</v>
      </c>
      <c r="J26" s="39">
        <f t="shared" si="2"/>
        <v>-2220</v>
      </c>
      <c r="K26" s="35">
        <f t="shared" si="2"/>
        <v>-2320</v>
      </c>
      <c r="L26" s="36">
        <f t="shared" si="2"/>
        <v>-2378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-4380276</v>
      </c>
      <c r="D45" s="49">
        <f t="shared" ref="D45:L45" si="6">+D26-D44</f>
        <v>-5713036</v>
      </c>
      <c r="E45" s="50">
        <f t="shared" si="6"/>
        <v>-7382674</v>
      </c>
      <c r="F45" s="51">
        <f t="shared" si="6"/>
        <v>8456420</v>
      </c>
      <c r="G45" s="49">
        <f t="shared" si="6"/>
        <v>-18000</v>
      </c>
      <c r="H45" s="50">
        <f t="shared" si="6"/>
        <v>-18000</v>
      </c>
      <c r="I45" s="52">
        <f t="shared" si="6"/>
        <v>16433736</v>
      </c>
      <c r="J45" s="53">
        <f t="shared" si="6"/>
        <v>-2220</v>
      </c>
      <c r="K45" s="49">
        <f t="shared" si="6"/>
        <v>-2320</v>
      </c>
      <c r="L45" s="50">
        <f t="shared" si="6"/>
        <v>-2378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8474420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8474420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1944627</v>
      </c>
      <c r="D17" s="23">
        <v>1654838</v>
      </c>
      <c r="E17" s="24">
        <v>1831172</v>
      </c>
      <c r="F17" s="29">
        <v>0</v>
      </c>
      <c r="G17" s="30">
        <v>0</v>
      </c>
      <c r="H17" s="31">
        <v>0</v>
      </c>
      <c r="I17" s="26">
        <v>2970725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1944627</v>
      </c>
      <c r="D25" s="41">
        <f t="shared" ref="D25:L25" si="1">SUM(D15:D24)</f>
        <v>1654838</v>
      </c>
      <c r="E25" s="42">
        <f t="shared" si="1"/>
        <v>1831172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2970725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1944627</v>
      </c>
      <c r="D26" s="35">
        <f t="shared" ref="D26:L26" si="2">+D13+D25</f>
        <v>1654838</v>
      </c>
      <c r="E26" s="36">
        <f t="shared" si="2"/>
        <v>1831172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2970725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1944627</v>
      </c>
      <c r="D45" s="49">
        <f t="shared" ref="D45:L45" si="6">+D26-D44</f>
        <v>1654838</v>
      </c>
      <c r="E45" s="50">
        <f t="shared" si="6"/>
        <v>1831172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2970725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27309020</v>
      </c>
      <c r="D7" s="23">
        <v>3474185</v>
      </c>
      <c r="E7" s="24">
        <v>4934067</v>
      </c>
      <c r="F7" s="25">
        <v>51753174</v>
      </c>
      <c r="G7" s="23">
        <v>28270928</v>
      </c>
      <c r="H7" s="24">
        <v>28270928</v>
      </c>
      <c r="I7" s="26">
        <v>9213578</v>
      </c>
      <c r="J7" s="27">
        <v>54559562</v>
      </c>
      <c r="K7" s="23">
        <v>82057474</v>
      </c>
      <c r="L7" s="24">
        <v>110765292</v>
      </c>
    </row>
    <row r="8" spans="1:12" x14ac:dyDescent="0.25">
      <c r="A8" s="28" t="s">
        <v>23</v>
      </c>
      <c r="B8" s="22" t="s">
        <v>9</v>
      </c>
      <c r="C8" s="23">
        <v>6679</v>
      </c>
      <c r="D8" s="23">
        <v>1950</v>
      </c>
      <c r="E8" s="24">
        <v>0</v>
      </c>
      <c r="F8" s="25">
        <v>1950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1027227</v>
      </c>
      <c r="D10" s="23">
        <v>1631243</v>
      </c>
      <c r="E10" s="24">
        <v>1395964</v>
      </c>
      <c r="F10" s="25">
        <v>1631243</v>
      </c>
      <c r="G10" s="23">
        <v>1395964</v>
      </c>
      <c r="H10" s="24">
        <v>1395964</v>
      </c>
      <c r="I10" s="26">
        <v>1726122</v>
      </c>
      <c r="J10" s="27">
        <v>1395963</v>
      </c>
      <c r="K10" s="23">
        <v>1395963</v>
      </c>
      <c r="L10" s="24">
        <v>1395961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28342926</v>
      </c>
      <c r="D13" s="35">
        <f t="shared" ref="D13:L13" si="0">SUM(D6:D12)</f>
        <v>5107378</v>
      </c>
      <c r="E13" s="36">
        <f t="shared" si="0"/>
        <v>6330031</v>
      </c>
      <c r="F13" s="37">
        <f t="shared" si="0"/>
        <v>53386367</v>
      </c>
      <c r="G13" s="35">
        <f t="shared" si="0"/>
        <v>29666892</v>
      </c>
      <c r="H13" s="36">
        <f t="shared" si="0"/>
        <v>29666892</v>
      </c>
      <c r="I13" s="38">
        <f t="shared" si="0"/>
        <v>10939700</v>
      </c>
      <c r="J13" s="39">
        <f t="shared" si="0"/>
        <v>55955525</v>
      </c>
      <c r="K13" s="35">
        <f t="shared" si="0"/>
        <v>83453437</v>
      </c>
      <c r="L13" s="36">
        <f t="shared" si="0"/>
        <v>112161253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4532759102</v>
      </c>
      <c r="D17" s="23">
        <v>4921401888</v>
      </c>
      <c r="E17" s="24">
        <v>5457102691</v>
      </c>
      <c r="F17" s="29">
        <v>5240338275</v>
      </c>
      <c r="G17" s="30">
        <v>6038010710</v>
      </c>
      <c r="H17" s="31">
        <v>6038010710</v>
      </c>
      <c r="I17" s="26">
        <v>6120133389</v>
      </c>
      <c r="J17" s="32">
        <v>5920163798</v>
      </c>
      <c r="K17" s="30">
        <v>5734541885</v>
      </c>
      <c r="L17" s="31">
        <v>5685753462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4532759102</v>
      </c>
      <c r="D25" s="41">
        <f t="shared" ref="D25:L25" si="1">SUM(D15:D24)</f>
        <v>4921401888</v>
      </c>
      <c r="E25" s="42">
        <f t="shared" si="1"/>
        <v>5457102691</v>
      </c>
      <c r="F25" s="43">
        <f t="shared" si="1"/>
        <v>5240338275</v>
      </c>
      <c r="G25" s="41">
        <f t="shared" si="1"/>
        <v>6038010710</v>
      </c>
      <c r="H25" s="42">
        <f t="shared" si="1"/>
        <v>6038010710</v>
      </c>
      <c r="I25" s="44">
        <f t="shared" si="1"/>
        <v>6120133389</v>
      </c>
      <c r="J25" s="45">
        <f t="shared" si="1"/>
        <v>5920163798</v>
      </c>
      <c r="K25" s="41">
        <f t="shared" si="1"/>
        <v>5734541885</v>
      </c>
      <c r="L25" s="42">
        <f t="shared" si="1"/>
        <v>5685753462</v>
      </c>
    </row>
    <row r="26" spans="1:12" x14ac:dyDescent="0.25">
      <c r="A26" s="33" t="s">
        <v>42</v>
      </c>
      <c r="B26" s="34" t="s">
        <v>19</v>
      </c>
      <c r="C26" s="35">
        <f>+C13+C25</f>
        <v>4561102028</v>
      </c>
      <c r="D26" s="35">
        <f t="shared" ref="D26:L26" si="2">+D13+D25</f>
        <v>4926509266</v>
      </c>
      <c r="E26" s="36">
        <f t="shared" si="2"/>
        <v>5463432722</v>
      </c>
      <c r="F26" s="37">
        <f t="shared" si="2"/>
        <v>5293724642</v>
      </c>
      <c r="G26" s="35">
        <f t="shared" si="2"/>
        <v>6067677602</v>
      </c>
      <c r="H26" s="36">
        <f t="shared" si="2"/>
        <v>6067677602</v>
      </c>
      <c r="I26" s="38">
        <f t="shared" si="2"/>
        <v>6131073089</v>
      </c>
      <c r="J26" s="39">
        <f t="shared" si="2"/>
        <v>5976119323</v>
      </c>
      <c r="K26" s="35">
        <f t="shared" si="2"/>
        <v>5817995322</v>
      </c>
      <c r="L26" s="36">
        <f t="shared" si="2"/>
        <v>5797914715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2642118</v>
      </c>
      <c r="D32" s="23">
        <v>3712946</v>
      </c>
      <c r="E32" s="24">
        <v>2115475</v>
      </c>
      <c r="F32" s="25">
        <v>3712946</v>
      </c>
      <c r="G32" s="23">
        <v>2115475</v>
      </c>
      <c r="H32" s="24">
        <v>2115475</v>
      </c>
      <c r="I32" s="26">
        <v>2105228</v>
      </c>
      <c r="J32" s="27">
        <v>2115475</v>
      </c>
      <c r="K32" s="23">
        <v>2115475</v>
      </c>
      <c r="L32" s="24">
        <v>2115475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1445896</v>
      </c>
      <c r="E33" s="24">
        <v>1445896</v>
      </c>
      <c r="F33" s="25">
        <v>0</v>
      </c>
      <c r="G33" s="23">
        <v>1445896</v>
      </c>
      <c r="H33" s="24">
        <v>1445896</v>
      </c>
      <c r="I33" s="26">
        <v>1445896</v>
      </c>
      <c r="J33" s="27">
        <v>1445896</v>
      </c>
      <c r="K33" s="23">
        <v>1445896</v>
      </c>
      <c r="L33" s="24">
        <v>1445896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3656548</v>
      </c>
      <c r="D35" s="23">
        <v>449332</v>
      </c>
      <c r="E35" s="24">
        <v>641301</v>
      </c>
      <c r="F35" s="25">
        <v>6584397</v>
      </c>
      <c r="G35" s="23">
        <v>3645329</v>
      </c>
      <c r="H35" s="24">
        <v>3645329</v>
      </c>
      <c r="I35" s="26">
        <v>1150963</v>
      </c>
      <c r="J35" s="27">
        <v>7032557</v>
      </c>
      <c r="K35" s="23">
        <v>10575599</v>
      </c>
      <c r="L35" s="24">
        <v>14274532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6298666</v>
      </c>
      <c r="D37" s="35">
        <f t="shared" ref="D37:L37" si="3">SUM(D29:D36)</f>
        <v>5608174</v>
      </c>
      <c r="E37" s="36">
        <f t="shared" si="3"/>
        <v>4202672</v>
      </c>
      <c r="F37" s="37">
        <f t="shared" si="3"/>
        <v>10297343</v>
      </c>
      <c r="G37" s="35">
        <f t="shared" si="3"/>
        <v>7206700</v>
      </c>
      <c r="H37" s="36">
        <f t="shared" si="3"/>
        <v>7206700</v>
      </c>
      <c r="I37" s="38">
        <f t="shared" si="3"/>
        <v>4702087</v>
      </c>
      <c r="J37" s="39">
        <f t="shared" si="3"/>
        <v>10593928</v>
      </c>
      <c r="K37" s="35">
        <f t="shared" si="3"/>
        <v>14136970</v>
      </c>
      <c r="L37" s="36">
        <f t="shared" si="3"/>
        <v>17835903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6298666</v>
      </c>
      <c r="D44" s="35">
        <f t="shared" ref="D44:L44" si="5">+D37+D43</f>
        <v>5608174</v>
      </c>
      <c r="E44" s="36">
        <f t="shared" si="5"/>
        <v>4202672</v>
      </c>
      <c r="F44" s="37">
        <f t="shared" si="5"/>
        <v>10297343</v>
      </c>
      <c r="G44" s="35">
        <f t="shared" si="5"/>
        <v>7206700</v>
      </c>
      <c r="H44" s="36">
        <f t="shared" si="5"/>
        <v>7206700</v>
      </c>
      <c r="I44" s="38">
        <f t="shared" si="5"/>
        <v>4702087</v>
      </c>
      <c r="J44" s="39">
        <f t="shared" si="5"/>
        <v>10593928</v>
      </c>
      <c r="K44" s="35">
        <f t="shared" si="5"/>
        <v>14136970</v>
      </c>
      <c r="L44" s="36">
        <f t="shared" si="5"/>
        <v>17835903</v>
      </c>
    </row>
    <row r="45" spans="1:12" x14ac:dyDescent="0.25">
      <c r="A45" s="47" t="s">
        <v>62</v>
      </c>
      <c r="B45" s="48" t="s">
        <v>63</v>
      </c>
      <c r="C45" s="49">
        <f>+C26-C44</f>
        <v>4554803362</v>
      </c>
      <c r="D45" s="49">
        <f t="shared" ref="D45:L45" si="6">+D26-D44</f>
        <v>4920901092</v>
      </c>
      <c r="E45" s="50">
        <f t="shared" si="6"/>
        <v>5459230050</v>
      </c>
      <c r="F45" s="51">
        <f t="shared" si="6"/>
        <v>5283427299</v>
      </c>
      <c r="G45" s="49">
        <f t="shared" si="6"/>
        <v>6060470902</v>
      </c>
      <c r="H45" s="50">
        <f t="shared" si="6"/>
        <v>6060470902</v>
      </c>
      <c r="I45" s="52">
        <f t="shared" si="6"/>
        <v>6126371002</v>
      </c>
      <c r="J45" s="53">
        <f t="shared" si="6"/>
        <v>5965525395</v>
      </c>
      <c r="K45" s="49">
        <f t="shared" si="6"/>
        <v>5803858352</v>
      </c>
      <c r="L45" s="50">
        <f t="shared" si="6"/>
        <v>5780078812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342622621</v>
      </c>
      <c r="D47" s="23">
        <v>377245575</v>
      </c>
      <c r="E47" s="24">
        <v>574412249</v>
      </c>
      <c r="F47" s="25">
        <v>0</v>
      </c>
      <c r="G47" s="23">
        <v>472976042</v>
      </c>
      <c r="H47" s="24">
        <v>472976042</v>
      </c>
      <c r="I47" s="26">
        <v>996609381</v>
      </c>
      <c r="J47" s="27">
        <v>472976042</v>
      </c>
      <c r="K47" s="23">
        <v>472976042</v>
      </c>
      <c r="L47" s="24">
        <v>472976042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342622621</v>
      </c>
      <c r="D50" s="56">
        <f t="shared" ref="D50:L50" si="7">SUM(D47:D49)</f>
        <v>377245575</v>
      </c>
      <c r="E50" s="57">
        <f t="shared" si="7"/>
        <v>574412249</v>
      </c>
      <c r="F50" s="58">
        <f t="shared" si="7"/>
        <v>0</v>
      </c>
      <c r="G50" s="56">
        <f t="shared" si="7"/>
        <v>472976042</v>
      </c>
      <c r="H50" s="57">
        <f t="shared" si="7"/>
        <v>472976042</v>
      </c>
      <c r="I50" s="59">
        <f t="shared" si="7"/>
        <v>996609381</v>
      </c>
      <c r="J50" s="60">
        <f t="shared" si="7"/>
        <v>472976042</v>
      </c>
      <c r="K50" s="56">
        <f t="shared" si="7"/>
        <v>472976042</v>
      </c>
      <c r="L50" s="57">
        <f t="shared" si="7"/>
        <v>472976042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2045231</v>
      </c>
      <c r="D17" s="23">
        <v>200810</v>
      </c>
      <c r="E17" s="24">
        <v>519195</v>
      </c>
      <c r="F17" s="29">
        <v>0</v>
      </c>
      <c r="G17" s="30">
        <v>0</v>
      </c>
      <c r="H17" s="31">
        <v>0</v>
      </c>
      <c r="I17" s="26">
        <v>158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2045231</v>
      </c>
      <c r="D25" s="41">
        <f t="shared" ref="D25:L25" si="1">SUM(D15:D24)</f>
        <v>200810</v>
      </c>
      <c r="E25" s="42">
        <f t="shared" si="1"/>
        <v>519195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158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2045231</v>
      </c>
      <c r="D26" s="35">
        <f t="shared" ref="D26:L26" si="2">+D13+D25</f>
        <v>200810</v>
      </c>
      <c r="E26" s="36">
        <f t="shared" si="2"/>
        <v>519195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158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2045231</v>
      </c>
      <c r="D45" s="49">
        <f t="shared" ref="D45:L45" si="6">+D26-D44</f>
        <v>200810</v>
      </c>
      <c r="E45" s="50">
        <f t="shared" si="6"/>
        <v>519195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158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-228448</v>
      </c>
      <c r="H6" s="24">
        <v>-228448</v>
      </c>
      <c r="I6" s="26">
        <v>0</v>
      </c>
      <c r="J6" s="27">
        <v>-2028600</v>
      </c>
      <c r="K6" s="23">
        <v>-1888200</v>
      </c>
      <c r="L6" s="24">
        <v>-1980722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29798</v>
      </c>
      <c r="H11" s="31">
        <v>29798</v>
      </c>
      <c r="I11" s="26">
        <v>0</v>
      </c>
      <c r="J11" s="32">
        <v>264600</v>
      </c>
      <c r="K11" s="30">
        <v>246287</v>
      </c>
      <c r="L11" s="31">
        <v>258355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-198650</v>
      </c>
      <c r="H13" s="36">
        <f t="shared" si="0"/>
        <v>-198650</v>
      </c>
      <c r="I13" s="38">
        <f t="shared" si="0"/>
        <v>0</v>
      </c>
      <c r="J13" s="39">
        <f t="shared" si="0"/>
        <v>-1764000</v>
      </c>
      <c r="K13" s="35">
        <f t="shared" si="0"/>
        <v>-1641913</v>
      </c>
      <c r="L13" s="36">
        <f t="shared" si="0"/>
        <v>-1722367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15666942</v>
      </c>
      <c r="D17" s="23">
        <v>26369371</v>
      </c>
      <c r="E17" s="24">
        <v>10456074</v>
      </c>
      <c r="F17" s="29">
        <v>0</v>
      </c>
      <c r="G17" s="30">
        <v>198650</v>
      </c>
      <c r="H17" s="31">
        <v>198650</v>
      </c>
      <c r="I17" s="26">
        <v>1583132</v>
      </c>
      <c r="J17" s="32">
        <v>1764000</v>
      </c>
      <c r="K17" s="30">
        <v>1641913</v>
      </c>
      <c r="L17" s="31">
        <v>1722367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15666942</v>
      </c>
      <c r="D25" s="41">
        <f t="shared" ref="D25:L25" si="1">SUM(D15:D24)</f>
        <v>26369371</v>
      </c>
      <c r="E25" s="42">
        <f t="shared" si="1"/>
        <v>10456074</v>
      </c>
      <c r="F25" s="43">
        <f t="shared" si="1"/>
        <v>0</v>
      </c>
      <c r="G25" s="41">
        <f t="shared" si="1"/>
        <v>198650</v>
      </c>
      <c r="H25" s="42">
        <f t="shared" si="1"/>
        <v>198650</v>
      </c>
      <c r="I25" s="44">
        <f t="shared" si="1"/>
        <v>1583132</v>
      </c>
      <c r="J25" s="45">
        <f t="shared" si="1"/>
        <v>1764000</v>
      </c>
      <c r="K25" s="41">
        <f t="shared" si="1"/>
        <v>1641913</v>
      </c>
      <c r="L25" s="42">
        <f t="shared" si="1"/>
        <v>1722367</v>
      </c>
    </row>
    <row r="26" spans="1:12" x14ac:dyDescent="0.25">
      <c r="A26" s="33" t="s">
        <v>42</v>
      </c>
      <c r="B26" s="34" t="s">
        <v>19</v>
      </c>
      <c r="C26" s="35">
        <f>+C13+C25</f>
        <v>15666942</v>
      </c>
      <c r="D26" s="35">
        <f t="shared" ref="D26:L26" si="2">+D13+D25</f>
        <v>26369371</v>
      </c>
      <c r="E26" s="36">
        <f t="shared" si="2"/>
        <v>10456074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1583132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15666942</v>
      </c>
      <c r="D45" s="49">
        <f t="shared" ref="D45:L45" si="6">+D26-D44</f>
        <v>26369371</v>
      </c>
      <c r="E45" s="50">
        <f t="shared" si="6"/>
        <v>10456074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1583132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792347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792347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792347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792347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203026524</v>
      </c>
      <c r="E6" s="24">
        <v>474380660</v>
      </c>
      <c r="F6" s="25">
        <v>-168078558</v>
      </c>
      <c r="G6" s="23">
        <v>-211693654</v>
      </c>
      <c r="H6" s="24">
        <v>-211693654</v>
      </c>
      <c r="I6" s="26">
        <v>592469633</v>
      </c>
      <c r="J6" s="27">
        <v>-158826555</v>
      </c>
      <c r="K6" s="23">
        <v>-151231003</v>
      </c>
      <c r="L6" s="24">
        <v>-148161768</v>
      </c>
    </row>
    <row r="7" spans="1:12" x14ac:dyDescent="0.25">
      <c r="A7" s="28" t="s">
        <v>22</v>
      </c>
      <c r="B7" s="22" t="s">
        <v>9</v>
      </c>
      <c r="C7" s="23">
        <v>-72007778</v>
      </c>
      <c r="D7" s="23">
        <v>-102360525</v>
      </c>
      <c r="E7" s="24">
        <v>-171295063</v>
      </c>
      <c r="F7" s="25">
        <v>-7200674</v>
      </c>
      <c r="G7" s="23">
        <v>-10188776</v>
      </c>
      <c r="H7" s="24">
        <v>-10188776</v>
      </c>
      <c r="I7" s="26">
        <v>-276960374</v>
      </c>
      <c r="J7" s="27">
        <v>73330230</v>
      </c>
      <c r="K7" s="23">
        <v>17987977</v>
      </c>
      <c r="L7" s="24">
        <v>19164407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416524</v>
      </c>
      <c r="E8" s="24">
        <v>435642</v>
      </c>
      <c r="F8" s="25">
        <v>0</v>
      </c>
      <c r="G8" s="23">
        <v>0</v>
      </c>
      <c r="H8" s="24">
        <v>0</v>
      </c>
      <c r="I8" s="26">
        <v>435642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107422788</v>
      </c>
      <c r="D10" s="23">
        <v>104919764</v>
      </c>
      <c r="E10" s="24">
        <v>80690676</v>
      </c>
      <c r="F10" s="25">
        <v>357388592</v>
      </c>
      <c r="G10" s="23">
        <v>501354260</v>
      </c>
      <c r="H10" s="24">
        <v>501354260</v>
      </c>
      <c r="I10" s="26">
        <v>77224907</v>
      </c>
      <c r="J10" s="27">
        <v>323183956</v>
      </c>
      <c r="K10" s="23">
        <v>487367233</v>
      </c>
      <c r="L10" s="24">
        <v>494031726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39823045</v>
      </c>
      <c r="G11" s="30">
        <v>60146387</v>
      </c>
      <c r="H11" s="31">
        <v>60146387</v>
      </c>
      <c r="I11" s="26">
        <v>0</v>
      </c>
      <c r="J11" s="32">
        <v>59217502</v>
      </c>
      <c r="K11" s="30">
        <v>68941064</v>
      </c>
      <c r="L11" s="31">
        <v>70611200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35415010</v>
      </c>
      <c r="D13" s="35">
        <f t="shared" ref="D13:L13" si="0">SUM(D6:D12)</f>
        <v>206002287</v>
      </c>
      <c r="E13" s="36">
        <f t="shared" si="0"/>
        <v>384211915</v>
      </c>
      <c r="F13" s="37">
        <f t="shared" si="0"/>
        <v>221932405</v>
      </c>
      <c r="G13" s="35">
        <f t="shared" si="0"/>
        <v>339618217</v>
      </c>
      <c r="H13" s="36">
        <f t="shared" si="0"/>
        <v>339618217</v>
      </c>
      <c r="I13" s="38">
        <f t="shared" si="0"/>
        <v>393169808</v>
      </c>
      <c r="J13" s="39">
        <f t="shared" si="0"/>
        <v>296905133</v>
      </c>
      <c r="K13" s="35">
        <f t="shared" si="0"/>
        <v>423065271</v>
      </c>
      <c r="L13" s="36">
        <f t="shared" si="0"/>
        <v>435645565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2170440830</v>
      </c>
      <c r="D17" s="23">
        <v>2355640347</v>
      </c>
      <c r="E17" s="24">
        <v>2490096538</v>
      </c>
      <c r="F17" s="29">
        <v>2143007420</v>
      </c>
      <c r="G17" s="30">
        <v>2247201000</v>
      </c>
      <c r="H17" s="31">
        <v>2247201000</v>
      </c>
      <c r="I17" s="26">
        <v>2624516007</v>
      </c>
      <c r="J17" s="32">
        <v>2218774556</v>
      </c>
      <c r="K17" s="30">
        <v>2269402479</v>
      </c>
      <c r="L17" s="31">
        <v>2266068923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2170440830</v>
      </c>
      <c r="D25" s="41">
        <f t="shared" ref="D25:L25" si="1">SUM(D15:D24)</f>
        <v>2355640347</v>
      </c>
      <c r="E25" s="42">
        <f t="shared" si="1"/>
        <v>2490096538</v>
      </c>
      <c r="F25" s="43">
        <f t="shared" si="1"/>
        <v>2143007420</v>
      </c>
      <c r="G25" s="41">
        <f t="shared" si="1"/>
        <v>2247201000</v>
      </c>
      <c r="H25" s="42">
        <f t="shared" si="1"/>
        <v>2247201000</v>
      </c>
      <c r="I25" s="44">
        <f t="shared" si="1"/>
        <v>2624516007</v>
      </c>
      <c r="J25" s="45">
        <f t="shared" si="1"/>
        <v>2218774556</v>
      </c>
      <c r="K25" s="41">
        <f t="shared" si="1"/>
        <v>2269402479</v>
      </c>
      <c r="L25" s="42">
        <f t="shared" si="1"/>
        <v>2266068923</v>
      </c>
    </row>
    <row r="26" spans="1:12" x14ac:dyDescent="0.25">
      <c r="A26" s="33" t="s">
        <v>42</v>
      </c>
      <c r="B26" s="34" t="s">
        <v>19</v>
      </c>
      <c r="C26" s="35">
        <f>+C13+C25</f>
        <v>2205855840</v>
      </c>
      <c r="D26" s="35">
        <f t="shared" ref="D26:L26" si="2">+D13+D25</f>
        <v>2561642634</v>
      </c>
      <c r="E26" s="36">
        <f t="shared" si="2"/>
        <v>2874308453</v>
      </c>
      <c r="F26" s="37">
        <f t="shared" si="2"/>
        <v>2364939825</v>
      </c>
      <c r="G26" s="35">
        <f t="shared" si="2"/>
        <v>2586819217</v>
      </c>
      <c r="H26" s="36">
        <f t="shared" si="2"/>
        <v>2586819217</v>
      </c>
      <c r="I26" s="38">
        <f t="shared" si="2"/>
        <v>3017685815</v>
      </c>
      <c r="J26" s="39">
        <f t="shared" si="2"/>
        <v>2515679689</v>
      </c>
      <c r="K26" s="35">
        <f t="shared" si="2"/>
        <v>2692467750</v>
      </c>
      <c r="L26" s="36">
        <f t="shared" si="2"/>
        <v>2701714488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23540065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21810</v>
      </c>
      <c r="D31" s="23">
        <v>21810</v>
      </c>
      <c r="E31" s="24">
        <v>21810</v>
      </c>
      <c r="F31" s="25">
        <v>0</v>
      </c>
      <c r="G31" s="23">
        <v>0</v>
      </c>
      <c r="H31" s="24">
        <v>0</v>
      </c>
      <c r="I31" s="26">
        <v>21810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118440072</v>
      </c>
      <c r="G32" s="23">
        <v>93491367</v>
      </c>
      <c r="H32" s="24">
        <v>93491367</v>
      </c>
      <c r="I32" s="26">
        <v>0</v>
      </c>
      <c r="J32" s="27">
        <v>117730986</v>
      </c>
      <c r="K32" s="23">
        <v>123146611</v>
      </c>
      <c r="L32" s="24">
        <v>128565061</v>
      </c>
    </row>
    <row r="33" spans="1:12" x14ac:dyDescent="0.25">
      <c r="A33" s="28" t="s">
        <v>50</v>
      </c>
      <c r="B33" s="22" t="s">
        <v>51</v>
      </c>
      <c r="C33" s="23">
        <v>18152450</v>
      </c>
      <c r="D33" s="23">
        <v>7136000</v>
      </c>
      <c r="E33" s="24">
        <v>0</v>
      </c>
      <c r="F33" s="25">
        <v>0</v>
      </c>
      <c r="G33" s="23">
        <v>-201175000</v>
      </c>
      <c r="H33" s="24">
        <v>-201175000</v>
      </c>
      <c r="I33" s="26">
        <v>0</v>
      </c>
      <c r="J33" s="27">
        <v>-235331000</v>
      </c>
      <c r="K33" s="23">
        <v>-457655000</v>
      </c>
      <c r="L33" s="24">
        <v>-475961000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8802220</v>
      </c>
      <c r="G35" s="23">
        <v>7830650</v>
      </c>
      <c r="H35" s="24">
        <v>7830650</v>
      </c>
      <c r="I35" s="26">
        <v>0</v>
      </c>
      <c r="J35" s="27">
        <v>10411724</v>
      </c>
      <c r="K35" s="23">
        <v>10890505</v>
      </c>
      <c r="L35" s="24">
        <v>11369625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41714325</v>
      </c>
      <c r="D37" s="35">
        <f t="shared" ref="D37:L37" si="3">SUM(D29:D36)</f>
        <v>7157810</v>
      </c>
      <c r="E37" s="36">
        <f t="shared" si="3"/>
        <v>21810</v>
      </c>
      <c r="F37" s="37">
        <f t="shared" si="3"/>
        <v>127242292</v>
      </c>
      <c r="G37" s="35">
        <f t="shared" si="3"/>
        <v>-99852983</v>
      </c>
      <c r="H37" s="36">
        <f t="shared" si="3"/>
        <v>-99852983</v>
      </c>
      <c r="I37" s="38">
        <f t="shared" si="3"/>
        <v>21810</v>
      </c>
      <c r="J37" s="39">
        <f t="shared" si="3"/>
        <v>-107188290</v>
      </c>
      <c r="K37" s="35">
        <f t="shared" si="3"/>
        <v>-323617884</v>
      </c>
      <c r="L37" s="36">
        <f t="shared" si="3"/>
        <v>-336026314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41714325</v>
      </c>
      <c r="D44" s="35">
        <f t="shared" ref="D44:L44" si="5">+D37+D43</f>
        <v>7157810</v>
      </c>
      <c r="E44" s="36">
        <f t="shared" si="5"/>
        <v>21810</v>
      </c>
      <c r="F44" s="37">
        <f t="shared" si="5"/>
        <v>127242292</v>
      </c>
      <c r="G44" s="35">
        <f t="shared" si="5"/>
        <v>-99852983</v>
      </c>
      <c r="H44" s="36">
        <f t="shared" si="5"/>
        <v>-99852983</v>
      </c>
      <c r="I44" s="38">
        <f t="shared" si="5"/>
        <v>21810</v>
      </c>
      <c r="J44" s="39">
        <f t="shared" si="5"/>
        <v>-107188290</v>
      </c>
      <c r="K44" s="35">
        <f t="shared" si="5"/>
        <v>-323617884</v>
      </c>
      <c r="L44" s="36">
        <f t="shared" si="5"/>
        <v>-336026314</v>
      </c>
    </row>
    <row r="45" spans="1:12" x14ac:dyDescent="0.25">
      <c r="A45" s="47" t="s">
        <v>62</v>
      </c>
      <c r="B45" s="48" t="s">
        <v>63</v>
      </c>
      <c r="C45" s="49">
        <f>+C26-C44</f>
        <v>2164141515</v>
      </c>
      <c r="D45" s="49">
        <f t="shared" ref="D45:L45" si="6">+D26-D44</f>
        <v>2554484824</v>
      </c>
      <c r="E45" s="50">
        <f t="shared" si="6"/>
        <v>2874286643</v>
      </c>
      <c r="F45" s="51">
        <f t="shared" si="6"/>
        <v>2237697533</v>
      </c>
      <c r="G45" s="49">
        <f t="shared" si="6"/>
        <v>2686672200</v>
      </c>
      <c r="H45" s="50">
        <f t="shared" si="6"/>
        <v>2686672200</v>
      </c>
      <c r="I45" s="52">
        <f t="shared" si="6"/>
        <v>3017664005</v>
      </c>
      <c r="J45" s="53">
        <f t="shared" si="6"/>
        <v>2622867979</v>
      </c>
      <c r="K45" s="49">
        <f t="shared" si="6"/>
        <v>3016085634</v>
      </c>
      <c r="L45" s="50">
        <f t="shared" si="6"/>
        <v>3037740802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2440251224</v>
      </c>
      <c r="H47" s="24">
        <v>2440251224</v>
      </c>
      <c r="I47" s="26">
        <v>0</v>
      </c>
      <c r="J47" s="27">
        <v>2350983064</v>
      </c>
      <c r="K47" s="23">
        <v>2508769748</v>
      </c>
      <c r="L47" s="24">
        <v>2508769750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2440251224</v>
      </c>
      <c r="H50" s="57">
        <f t="shared" si="7"/>
        <v>2440251224</v>
      </c>
      <c r="I50" s="59">
        <f t="shared" si="7"/>
        <v>0</v>
      </c>
      <c r="J50" s="60">
        <f t="shared" si="7"/>
        <v>2350983064</v>
      </c>
      <c r="K50" s="56">
        <f t="shared" si="7"/>
        <v>2508769748</v>
      </c>
      <c r="L50" s="57">
        <f t="shared" si="7"/>
        <v>2508769750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-40000</v>
      </c>
      <c r="G6" s="23">
        <v>-46000</v>
      </c>
      <c r="H6" s="24">
        <v>-46000</v>
      </c>
      <c r="I6" s="26">
        <v>0</v>
      </c>
      <c r="J6" s="27">
        <v>-54500</v>
      </c>
      <c r="K6" s="23">
        <v>-54500</v>
      </c>
      <c r="L6" s="24">
        <v>-54500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6000</v>
      </c>
      <c r="G11" s="30">
        <v>6000</v>
      </c>
      <c r="H11" s="31">
        <v>6000</v>
      </c>
      <c r="I11" s="26">
        <v>0</v>
      </c>
      <c r="J11" s="32">
        <v>4500</v>
      </c>
      <c r="K11" s="30">
        <v>4500</v>
      </c>
      <c r="L11" s="31">
        <v>4500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-34000</v>
      </c>
      <c r="G13" s="35">
        <f t="shared" si="0"/>
        <v>-40000</v>
      </c>
      <c r="H13" s="36">
        <f t="shared" si="0"/>
        <v>-40000</v>
      </c>
      <c r="I13" s="38">
        <f t="shared" si="0"/>
        <v>0</v>
      </c>
      <c r="J13" s="39">
        <f t="shared" si="0"/>
        <v>-50000</v>
      </c>
      <c r="K13" s="35">
        <f t="shared" si="0"/>
        <v>-50000</v>
      </c>
      <c r="L13" s="36">
        <f t="shared" si="0"/>
        <v>-50000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2709183</v>
      </c>
      <c r="D17" s="23">
        <v>3847077</v>
      </c>
      <c r="E17" s="24">
        <v>3760775</v>
      </c>
      <c r="F17" s="29">
        <v>-122309</v>
      </c>
      <c r="G17" s="30">
        <v>-91942</v>
      </c>
      <c r="H17" s="31">
        <v>-91942</v>
      </c>
      <c r="I17" s="26">
        <v>-97599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2709183</v>
      </c>
      <c r="D25" s="41">
        <f t="shared" ref="D25:L25" si="1">SUM(D15:D24)</f>
        <v>3847077</v>
      </c>
      <c r="E25" s="42">
        <f t="shared" si="1"/>
        <v>3760775</v>
      </c>
      <c r="F25" s="43">
        <f t="shared" si="1"/>
        <v>-122309</v>
      </c>
      <c r="G25" s="41">
        <f t="shared" si="1"/>
        <v>-91942</v>
      </c>
      <c r="H25" s="42">
        <f t="shared" si="1"/>
        <v>-91942</v>
      </c>
      <c r="I25" s="44">
        <f t="shared" si="1"/>
        <v>-97599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2709183</v>
      </c>
      <c r="D26" s="35">
        <f t="shared" ref="D26:L26" si="2">+D13+D25</f>
        <v>3847077</v>
      </c>
      <c r="E26" s="36">
        <f t="shared" si="2"/>
        <v>3760775</v>
      </c>
      <c r="F26" s="37">
        <f t="shared" si="2"/>
        <v>-156309</v>
      </c>
      <c r="G26" s="35">
        <f t="shared" si="2"/>
        <v>-131942</v>
      </c>
      <c r="H26" s="36">
        <f t="shared" si="2"/>
        <v>-131942</v>
      </c>
      <c r="I26" s="38">
        <f t="shared" si="2"/>
        <v>-97599</v>
      </c>
      <c r="J26" s="39">
        <f t="shared" si="2"/>
        <v>-50000</v>
      </c>
      <c r="K26" s="35">
        <f t="shared" si="2"/>
        <v>-50000</v>
      </c>
      <c r="L26" s="36">
        <f t="shared" si="2"/>
        <v>-50000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6000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6000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6000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2709183</v>
      </c>
      <c r="D45" s="49">
        <f t="shared" ref="D45:L45" si="6">+D26-D44</f>
        <v>3847077</v>
      </c>
      <c r="E45" s="50">
        <f t="shared" si="6"/>
        <v>3760775</v>
      </c>
      <c r="F45" s="51">
        <f t="shared" si="6"/>
        <v>-162309</v>
      </c>
      <c r="G45" s="49">
        <f t="shared" si="6"/>
        <v>-131942</v>
      </c>
      <c r="H45" s="50">
        <f t="shared" si="6"/>
        <v>-131942</v>
      </c>
      <c r="I45" s="52">
        <f t="shared" si="6"/>
        <v>-97599</v>
      </c>
      <c r="J45" s="53">
        <f t="shared" si="6"/>
        <v>-50000</v>
      </c>
      <c r="K45" s="49">
        <f t="shared" si="6"/>
        <v>-50000</v>
      </c>
      <c r="L45" s="50">
        <f t="shared" si="6"/>
        <v>-50000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329053281</v>
      </c>
      <c r="D6" s="23">
        <v>616747942</v>
      </c>
      <c r="E6" s="24">
        <v>848211974</v>
      </c>
      <c r="F6" s="25">
        <v>758368561</v>
      </c>
      <c r="G6" s="23">
        <v>973768615</v>
      </c>
      <c r="H6" s="24">
        <v>973768615</v>
      </c>
      <c r="I6" s="26">
        <v>1330603888</v>
      </c>
      <c r="J6" s="27">
        <v>1127097446</v>
      </c>
      <c r="K6" s="23">
        <v>1327082135</v>
      </c>
      <c r="L6" s="24">
        <v>1575800122</v>
      </c>
    </row>
    <row r="7" spans="1:12" x14ac:dyDescent="0.25">
      <c r="A7" s="28" t="s">
        <v>22</v>
      </c>
      <c r="B7" s="22" t="s">
        <v>9</v>
      </c>
      <c r="C7" s="23">
        <v>121578907</v>
      </c>
      <c r="D7" s="23">
        <v>73267043</v>
      </c>
      <c r="E7" s="24">
        <v>-39513370</v>
      </c>
      <c r="F7" s="25">
        <v>10039056</v>
      </c>
      <c r="G7" s="23">
        <v>-53557246</v>
      </c>
      <c r="H7" s="24">
        <v>-53557246</v>
      </c>
      <c r="I7" s="26">
        <v>-14020044</v>
      </c>
      <c r="J7" s="27">
        <v>-87402586</v>
      </c>
      <c r="K7" s="23">
        <v>-125731120</v>
      </c>
      <c r="L7" s="24">
        <v>-169098108</v>
      </c>
    </row>
    <row r="8" spans="1:12" x14ac:dyDescent="0.25">
      <c r="A8" s="28" t="s">
        <v>23</v>
      </c>
      <c r="B8" s="22" t="s">
        <v>9</v>
      </c>
      <c r="C8" s="23">
        <v>391301</v>
      </c>
      <c r="D8" s="23">
        <v>389901</v>
      </c>
      <c r="E8" s="24">
        <v>378699</v>
      </c>
      <c r="F8" s="25">
        <v>389901</v>
      </c>
      <c r="G8" s="23">
        <v>378699</v>
      </c>
      <c r="H8" s="24">
        <v>378699</v>
      </c>
      <c r="I8" s="26">
        <v>371601</v>
      </c>
      <c r="J8" s="27">
        <v>378699</v>
      </c>
      <c r="K8" s="23">
        <v>378699</v>
      </c>
      <c r="L8" s="24">
        <v>378699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3382592</v>
      </c>
      <c r="D10" s="23">
        <v>4783751</v>
      </c>
      <c r="E10" s="24">
        <v>-5683528</v>
      </c>
      <c r="F10" s="25">
        <v>4783747</v>
      </c>
      <c r="G10" s="23">
        <v>-5683531</v>
      </c>
      <c r="H10" s="24">
        <v>-5683531</v>
      </c>
      <c r="I10" s="26">
        <v>-5541334</v>
      </c>
      <c r="J10" s="27">
        <v>-5683529</v>
      </c>
      <c r="K10" s="23">
        <v>-5683529</v>
      </c>
      <c r="L10" s="24">
        <v>-5683529</v>
      </c>
    </row>
    <row r="11" spans="1:12" x14ac:dyDescent="0.25">
      <c r="A11" s="28" t="s">
        <v>27</v>
      </c>
      <c r="B11" s="22" t="s">
        <v>19</v>
      </c>
      <c r="C11" s="23">
        <v>79430238</v>
      </c>
      <c r="D11" s="23">
        <v>104591413</v>
      </c>
      <c r="E11" s="24">
        <v>197478425</v>
      </c>
      <c r="F11" s="29">
        <v>160879670</v>
      </c>
      <c r="G11" s="30">
        <v>197478422</v>
      </c>
      <c r="H11" s="31">
        <v>197478422</v>
      </c>
      <c r="I11" s="26">
        <v>271355932</v>
      </c>
      <c r="J11" s="32">
        <v>197478422</v>
      </c>
      <c r="K11" s="30">
        <v>197478422</v>
      </c>
      <c r="L11" s="31">
        <v>197478422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533836319</v>
      </c>
      <c r="D13" s="35">
        <f t="shared" ref="D13:L13" si="0">SUM(D6:D12)</f>
        <v>799780050</v>
      </c>
      <c r="E13" s="36">
        <f t="shared" si="0"/>
        <v>1000872200</v>
      </c>
      <c r="F13" s="37">
        <f t="shared" si="0"/>
        <v>934460935</v>
      </c>
      <c r="G13" s="35">
        <f t="shared" si="0"/>
        <v>1112384959</v>
      </c>
      <c r="H13" s="36">
        <f t="shared" si="0"/>
        <v>1112384959</v>
      </c>
      <c r="I13" s="38">
        <f t="shared" si="0"/>
        <v>1582770043</v>
      </c>
      <c r="J13" s="39">
        <f t="shared" si="0"/>
        <v>1231868452</v>
      </c>
      <c r="K13" s="35">
        <f t="shared" si="0"/>
        <v>1393524607</v>
      </c>
      <c r="L13" s="36">
        <f t="shared" si="0"/>
        <v>1598875606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737188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1540743786</v>
      </c>
      <c r="D17" s="23">
        <v>1854934728</v>
      </c>
      <c r="E17" s="24">
        <v>2071184181</v>
      </c>
      <c r="F17" s="29">
        <v>2237376815</v>
      </c>
      <c r="G17" s="30">
        <v>2243209213</v>
      </c>
      <c r="H17" s="31">
        <v>2243209213</v>
      </c>
      <c r="I17" s="26">
        <v>2156312075</v>
      </c>
      <c r="J17" s="32">
        <v>2353104907</v>
      </c>
      <c r="K17" s="30">
        <v>2450873807</v>
      </c>
      <c r="L17" s="31">
        <v>2555297107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-2531360</v>
      </c>
      <c r="D21" s="23">
        <v>-5850726</v>
      </c>
      <c r="E21" s="24">
        <v>287344</v>
      </c>
      <c r="F21" s="25">
        <v>-100519</v>
      </c>
      <c r="G21" s="23">
        <v>172608</v>
      </c>
      <c r="H21" s="24">
        <v>172608</v>
      </c>
      <c r="I21" s="26">
        <v>172607</v>
      </c>
      <c r="J21" s="27">
        <v>58307</v>
      </c>
      <c r="K21" s="23">
        <v>15007</v>
      </c>
      <c r="L21" s="24">
        <v>-71993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1538212426</v>
      </c>
      <c r="D25" s="41">
        <f t="shared" ref="D25:L25" si="1">SUM(D15:D24)</f>
        <v>1849084002</v>
      </c>
      <c r="E25" s="42">
        <f t="shared" si="1"/>
        <v>2071471525</v>
      </c>
      <c r="F25" s="43">
        <f t="shared" si="1"/>
        <v>2237276296</v>
      </c>
      <c r="G25" s="41">
        <f t="shared" si="1"/>
        <v>2243381821</v>
      </c>
      <c r="H25" s="42">
        <f t="shared" si="1"/>
        <v>2243381821</v>
      </c>
      <c r="I25" s="44">
        <f t="shared" si="1"/>
        <v>2157221870</v>
      </c>
      <c r="J25" s="45">
        <f t="shared" si="1"/>
        <v>2353163214</v>
      </c>
      <c r="K25" s="41">
        <f t="shared" si="1"/>
        <v>2450888814</v>
      </c>
      <c r="L25" s="42">
        <f t="shared" si="1"/>
        <v>2555225114</v>
      </c>
    </row>
    <row r="26" spans="1:12" x14ac:dyDescent="0.25">
      <c r="A26" s="33" t="s">
        <v>42</v>
      </c>
      <c r="B26" s="34" t="s">
        <v>19</v>
      </c>
      <c r="C26" s="35">
        <f>+C13+C25</f>
        <v>2072048745</v>
      </c>
      <c r="D26" s="35">
        <f t="shared" ref="D26:L26" si="2">+D13+D25</f>
        <v>2648864052</v>
      </c>
      <c r="E26" s="36">
        <f t="shared" si="2"/>
        <v>3072343725</v>
      </c>
      <c r="F26" s="37">
        <f t="shared" si="2"/>
        <v>3171737231</v>
      </c>
      <c r="G26" s="35">
        <f t="shared" si="2"/>
        <v>3355766780</v>
      </c>
      <c r="H26" s="36">
        <f t="shared" si="2"/>
        <v>3355766780</v>
      </c>
      <c r="I26" s="38">
        <f t="shared" si="2"/>
        <v>3739991913</v>
      </c>
      <c r="J26" s="39">
        <f t="shared" si="2"/>
        <v>3585031666</v>
      </c>
      <c r="K26" s="35">
        <f t="shared" si="2"/>
        <v>3844413421</v>
      </c>
      <c r="L26" s="36">
        <f t="shared" si="2"/>
        <v>4154100720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4137750</v>
      </c>
      <c r="D31" s="23">
        <v>4050370</v>
      </c>
      <c r="E31" s="24">
        <v>3475410</v>
      </c>
      <c r="F31" s="25">
        <v>4050369</v>
      </c>
      <c r="G31" s="23">
        <v>3475410</v>
      </c>
      <c r="H31" s="24">
        <v>3475410</v>
      </c>
      <c r="I31" s="26">
        <v>3501611</v>
      </c>
      <c r="J31" s="27">
        <v>3475410</v>
      </c>
      <c r="K31" s="23">
        <v>3475410</v>
      </c>
      <c r="L31" s="24">
        <v>3475410</v>
      </c>
    </row>
    <row r="32" spans="1:12" x14ac:dyDescent="0.25">
      <c r="A32" s="28" t="s">
        <v>48</v>
      </c>
      <c r="B32" s="22" t="s">
        <v>49</v>
      </c>
      <c r="C32" s="23">
        <v>209568282</v>
      </c>
      <c r="D32" s="23">
        <v>259712132</v>
      </c>
      <c r="E32" s="24">
        <v>359500287</v>
      </c>
      <c r="F32" s="25">
        <v>265138434</v>
      </c>
      <c r="G32" s="23">
        <v>362922183</v>
      </c>
      <c r="H32" s="24">
        <v>362922183</v>
      </c>
      <c r="I32" s="26">
        <v>469833790</v>
      </c>
      <c r="J32" s="27">
        <v>365923084</v>
      </c>
      <c r="K32" s="23">
        <v>369074284</v>
      </c>
      <c r="L32" s="24">
        <v>372383284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-390000</v>
      </c>
      <c r="G34" s="23">
        <v>-390202</v>
      </c>
      <c r="H34" s="24">
        <v>-390202</v>
      </c>
      <c r="I34" s="26">
        <v>0</v>
      </c>
      <c r="J34" s="27">
        <v>-390200</v>
      </c>
      <c r="K34" s="23">
        <v>-390100</v>
      </c>
      <c r="L34" s="24">
        <v>-389900</v>
      </c>
    </row>
    <row r="35" spans="1:12" x14ac:dyDescent="0.25">
      <c r="A35" s="28" t="s">
        <v>27</v>
      </c>
      <c r="B35" s="22" t="s">
        <v>19</v>
      </c>
      <c r="C35" s="23">
        <v>43738993</v>
      </c>
      <c r="D35" s="23">
        <v>120054156</v>
      </c>
      <c r="E35" s="24">
        <v>189787479</v>
      </c>
      <c r="F35" s="25">
        <v>216147954</v>
      </c>
      <c r="G35" s="23">
        <v>190080223</v>
      </c>
      <c r="H35" s="24">
        <v>190080223</v>
      </c>
      <c r="I35" s="26">
        <v>263574427</v>
      </c>
      <c r="J35" s="27">
        <v>190399625</v>
      </c>
      <c r="K35" s="23">
        <v>190740160</v>
      </c>
      <c r="L35" s="24">
        <v>191107424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257445025</v>
      </c>
      <c r="D37" s="35">
        <f t="shared" ref="D37:L37" si="3">SUM(D29:D36)</f>
        <v>383816658</v>
      </c>
      <c r="E37" s="36">
        <f t="shared" si="3"/>
        <v>552763176</v>
      </c>
      <c r="F37" s="37">
        <f t="shared" si="3"/>
        <v>484946757</v>
      </c>
      <c r="G37" s="35">
        <f t="shared" si="3"/>
        <v>556087614</v>
      </c>
      <c r="H37" s="36">
        <f t="shared" si="3"/>
        <v>556087614</v>
      </c>
      <c r="I37" s="38">
        <f t="shared" si="3"/>
        <v>736909828</v>
      </c>
      <c r="J37" s="39">
        <f t="shared" si="3"/>
        <v>559407919</v>
      </c>
      <c r="K37" s="35">
        <f t="shared" si="3"/>
        <v>562899754</v>
      </c>
      <c r="L37" s="36">
        <f t="shared" si="3"/>
        <v>566576218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-3401900</v>
      </c>
      <c r="G42" s="23">
        <v>-3402299</v>
      </c>
      <c r="H42" s="24">
        <v>-3402299</v>
      </c>
      <c r="I42" s="26">
        <v>0</v>
      </c>
      <c r="J42" s="27">
        <v>-3402800</v>
      </c>
      <c r="K42" s="23">
        <v>-3403400</v>
      </c>
      <c r="L42" s="24">
        <v>-3403900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-3401900</v>
      </c>
      <c r="G43" s="41">
        <f t="shared" si="4"/>
        <v>-3402299</v>
      </c>
      <c r="H43" s="42">
        <f t="shared" si="4"/>
        <v>-3402299</v>
      </c>
      <c r="I43" s="43">
        <f t="shared" si="4"/>
        <v>0</v>
      </c>
      <c r="J43" s="45">
        <f t="shared" si="4"/>
        <v>-3402800</v>
      </c>
      <c r="K43" s="41">
        <f t="shared" si="4"/>
        <v>-3403400</v>
      </c>
      <c r="L43" s="42">
        <f t="shared" si="4"/>
        <v>-3403900</v>
      </c>
    </row>
    <row r="44" spans="1:12" x14ac:dyDescent="0.25">
      <c r="A44" s="33" t="s">
        <v>61</v>
      </c>
      <c r="B44" s="34" t="s">
        <v>19</v>
      </c>
      <c r="C44" s="35">
        <f>+C37+C43</f>
        <v>257445025</v>
      </c>
      <c r="D44" s="35">
        <f t="shared" ref="D44:L44" si="5">+D37+D43</f>
        <v>383816658</v>
      </c>
      <c r="E44" s="36">
        <f t="shared" si="5"/>
        <v>552763176</v>
      </c>
      <c r="F44" s="37">
        <f t="shared" si="5"/>
        <v>481544857</v>
      </c>
      <c r="G44" s="35">
        <f t="shared" si="5"/>
        <v>552685315</v>
      </c>
      <c r="H44" s="36">
        <f t="shared" si="5"/>
        <v>552685315</v>
      </c>
      <c r="I44" s="38">
        <f t="shared" si="5"/>
        <v>736909828</v>
      </c>
      <c r="J44" s="39">
        <f t="shared" si="5"/>
        <v>556005119</v>
      </c>
      <c r="K44" s="35">
        <f t="shared" si="5"/>
        <v>559496354</v>
      </c>
      <c r="L44" s="36">
        <f t="shared" si="5"/>
        <v>563172318</v>
      </c>
    </row>
    <row r="45" spans="1:12" x14ac:dyDescent="0.25">
      <c r="A45" s="47" t="s">
        <v>62</v>
      </c>
      <c r="B45" s="48" t="s">
        <v>63</v>
      </c>
      <c r="C45" s="49">
        <f>+C26-C44</f>
        <v>1814603720</v>
      </c>
      <c r="D45" s="49">
        <f t="shared" ref="D45:L45" si="6">+D26-D44</f>
        <v>2265047394</v>
      </c>
      <c r="E45" s="50">
        <f t="shared" si="6"/>
        <v>2519580549</v>
      </c>
      <c r="F45" s="51">
        <f t="shared" si="6"/>
        <v>2690192374</v>
      </c>
      <c r="G45" s="49">
        <f t="shared" si="6"/>
        <v>2803081465</v>
      </c>
      <c r="H45" s="50">
        <f t="shared" si="6"/>
        <v>2803081465</v>
      </c>
      <c r="I45" s="52">
        <f t="shared" si="6"/>
        <v>3003082085</v>
      </c>
      <c r="J45" s="53">
        <f t="shared" si="6"/>
        <v>3029026547</v>
      </c>
      <c r="K45" s="49">
        <f t="shared" si="6"/>
        <v>3284917067</v>
      </c>
      <c r="L45" s="50">
        <f t="shared" si="6"/>
        <v>3590928402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370250363</v>
      </c>
      <c r="D47" s="23">
        <v>452390522</v>
      </c>
      <c r="E47" s="24">
        <v>313249814</v>
      </c>
      <c r="F47" s="25">
        <v>441564705</v>
      </c>
      <c r="G47" s="23">
        <v>353198386</v>
      </c>
      <c r="H47" s="24">
        <v>353198386</v>
      </c>
      <c r="I47" s="26">
        <v>179487551</v>
      </c>
      <c r="J47" s="27">
        <v>353198386</v>
      </c>
      <c r="K47" s="23">
        <v>353198386</v>
      </c>
      <c r="L47" s="24">
        <v>353198386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370250363</v>
      </c>
      <c r="D50" s="56">
        <f t="shared" ref="D50:L50" si="7">SUM(D47:D49)</f>
        <v>452390522</v>
      </c>
      <c r="E50" s="57">
        <f t="shared" si="7"/>
        <v>313249814</v>
      </c>
      <c r="F50" s="58">
        <f t="shared" si="7"/>
        <v>441564705</v>
      </c>
      <c r="G50" s="56">
        <f t="shared" si="7"/>
        <v>353198386</v>
      </c>
      <c r="H50" s="57">
        <f t="shared" si="7"/>
        <v>353198386</v>
      </c>
      <c r="I50" s="59">
        <f t="shared" si="7"/>
        <v>179487551</v>
      </c>
      <c r="J50" s="60">
        <f t="shared" si="7"/>
        <v>353198386</v>
      </c>
      <c r="K50" s="56">
        <f t="shared" si="7"/>
        <v>353198386</v>
      </c>
      <c r="L50" s="57">
        <f t="shared" si="7"/>
        <v>353198386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992441</v>
      </c>
      <c r="D17" s="23">
        <v>794062</v>
      </c>
      <c r="E17" s="24">
        <v>595139</v>
      </c>
      <c r="F17" s="29">
        <v>0</v>
      </c>
      <c r="G17" s="30">
        <v>0</v>
      </c>
      <c r="H17" s="31">
        <v>0</v>
      </c>
      <c r="I17" s="26">
        <v>396759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992441</v>
      </c>
      <c r="D25" s="41">
        <f t="shared" ref="D25:L25" si="1">SUM(D15:D24)</f>
        <v>794062</v>
      </c>
      <c r="E25" s="42">
        <f t="shared" si="1"/>
        <v>595139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396759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992441</v>
      </c>
      <c r="D26" s="35">
        <f t="shared" ref="D26:L26" si="2">+D13+D25</f>
        <v>794062</v>
      </c>
      <c r="E26" s="36">
        <f t="shared" si="2"/>
        <v>595139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396759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992441</v>
      </c>
      <c r="D45" s="49">
        <f t="shared" ref="D45:L45" si="6">+D26-D44</f>
        <v>794062</v>
      </c>
      <c r="E45" s="50">
        <f t="shared" si="6"/>
        <v>595139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396759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40840495</v>
      </c>
      <c r="D7" s="23">
        <v>40946196</v>
      </c>
      <c r="E7" s="24">
        <v>46432172</v>
      </c>
      <c r="F7" s="25">
        <v>51371179</v>
      </c>
      <c r="G7" s="23">
        <v>40187671</v>
      </c>
      <c r="H7" s="24">
        <v>40187671</v>
      </c>
      <c r="I7" s="26">
        <v>48763085</v>
      </c>
      <c r="J7" s="27">
        <v>14152678</v>
      </c>
      <c r="K7" s="23">
        <v>41229830</v>
      </c>
      <c r="L7" s="24">
        <v>36418397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642542</v>
      </c>
      <c r="F8" s="25">
        <v>0</v>
      </c>
      <c r="G8" s="23">
        <v>642542</v>
      </c>
      <c r="H8" s="24">
        <v>642542</v>
      </c>
      <c r="I8" s="26">
        <v>1691027</v>
      </c>
      <c r="J8" s="27">
        <v>2016532</v>
      </c>
      <c r="K8" s="23">
        <v>2678610</v>
      </c>
      <c r="L8" s="24">
        <v>6203869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4247668</v>
      </c>
      <c r="D10" s="23">
        <v>1911945</v>
      </c>
      <c r="E10" s="24">
        <v>2687029</v>
      </c>
      <c r="F10" s="25">
        <v>4055853</v>
      </c>
      <c r="G10" s="23">
        <v>2682100</v>
      </c>
      <c r="H10" s="24">
        <v>2682100</v>
      </c>
      <c r="I10" s="26">
        <v>2979676</v>
      </c>
      <c r="J10" s="27">
        <v>2687028</v>
      </c>
      <c r="K10" s="23">
        <v>2687028</v>
      </c>
      <c r="L10" s="24">
        <v>2687028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8700113</v>
      </c>
      <c r="D12" s="23">
        <v>8684513</v>
      </c>
      <c r="E12" s="24">
        <v>12494792</v>
      </c>
      <c r="F12" s="25">
        <v>8650000</v>
      </c>
      <c r="G12" s="23">
        <v>13294793</v>
      </c>
      <c r="H12" s="24">
        <v>13294793</v>
      </c>
      <c r="I12" s="26">
        <v>13273996</v>
      </c>
      <c r="J12" s="27">
        <v>14094753</v>
      </c>
      <c r="K12" s="23">
        <v>14894753</v>
      </c>
      <c r="L12" s="24">
        <v>15694753</v>
      </c>
    </row>
    <row r="13" spans="1:12" x14ac:dyDescent="0.25">
      <c r="A13" s="33" t="s">
        <v>29</v>
      </c>
      <c r="B13" s="34" t="s">
        <v>19</v>
      </c>
      <c r="C13" s="35">
        <f>SUM(C6:C12)</f>
        <v>53788276</v>
      </c>
      <c r="D13" s="35">
        <f t="shared" ref="D13:L13" si="0">SUM(D6:D12)</f>
        <v>51542654</v>
      </c>
      <c r="E13" s="36">
        <f t="shared" si="0"/>
        <v>62256535</v>
      </c>
      <c r="F13" s="37">
        <f t="shared" si="0"/>
        <v>64077032</v>
      </c>
      <c r="G13" s="35">
        <f t="shared" si="0"/>
        <v>56807106</v>
      </c>
      <c r="H13" s="36">
        <f t="shared" si="0"/>
        <v>56807106</v>
      </c>
      <c r="I13" s="38">
        <f t="shared" si="0"/>
        <v>66707784</v>
      </c>
      <c r="J13" s="39">
        <f t="shared" si="0"/>
        <v>32950991</v>
      </c>
      <c r="K13" s="35">
        <f t="shared" si="0"/>
        <v>61490221</v>
      </c>
      <c r="L13" s="36">
        <f t="shared" si="0"/>
        <v>61004047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2573607805</v>
      </c>
      <c r="D17" s="23">
        <v>2828869194</v>
      </c>
      <c r="E17" s="24">
        <v>3124933506</v>
      </c>
      <c r="F17" s="29">
        <v>3237769942</v>
      </c>
      <c r="G17" s="30">
        <v>3414258849</v>
      </c>
      <c r="H17" s="31">
        <v>3414258849</v>
      </c>
      <c r="I17" s="26">
        <v>3449552386</v>
      </c>
      <c r="J17" s="32">
        <v>3686155637</v>
      </c>
      <c r="K17" s="30">
        <v>3901466400</v>
      </c>
      <c r="L17" s="31">
        <v>4187145248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4996464</v>
      </c>
      <c r="F22" s="25">
        <v>0</v>
      </c>
      <c r="G22" s="23">
        <v>5434382</v>
      </c>
      <c r="H22" s="24">
        <v>5434382</v>
      </c>
      <c r="I22" s="26">
        <v>3051616</v>
      </c>
      <c r="J22" s="27">
        <v>5434382</v>
      </c>
      <c r="K22" s="23">
        <v>5760445</v>
      </c>
      <c r="L22" s="24">
        <v>6106072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2573607805</v>
      </c>
      <c r="D25" s="41">
        <f t="shared" ref="D25:L25" si="1">SUM(D15:D24)</f>
        <v>2828869194</v>
      </c>
      <c r="E25" s="42">
        <f t="shared" si="1"/>
        <v>3129929970</v>
      </c>
      <c r="F25" s="43">
        <f t="shared" si="1"/>
        <v>3237769942</v>
      </c>
      <c r="G25" s="41">
        <f t="shared" si="1"/>
        <v>3419693231</v>
      </c>
      <c r="H25" s="42">
        <f t="shared" si="1"/>
        <v>3419693231</v>
      </c>
      <c r="I25" s="44">
        <f t="shared" si="1"/>
        <v>3452604002</v>
      </c>
      <c r="J25" s="45">
        <f t="shared" si="1"/>
        <v>3691590019</v>
      </c>
      <c r="K25" s="41">
        <f t="shared" si="1"/>
        <v>3907226845</v>
      </c>
      <c r="L25" s="42">
        <f t="shared" si="1"/>
        <v>4193251320</v>
      </c>
    </row>
    <row r="26" spans="1:12" x14ac:dyDescent="0.25">
      <c r="A26" s="33" t="s">
        <v>42</v>
      </c>
      <c r="B26" s="34" t="s">
        <v>19</v>
      </c>
      <c r="C26" s="35">
        <f>+C13+C25</f>
        <v>2627396081</v>
      </c>
      <c r="D26" s="35">
        <f t="shared" ref="D26:L26" si="2">+D13+D25</f>
        <v>2880411848</v>
      </c>
      <c r="E26" s="36">
        <f t="shared" si="2"/>
        <v>3192186505</v>
      </c>
      <c r="F26" s="37">
        <f t="shared" si="2"/>
        <v>3301846974</v>
      </c>
      <c r="G26" s="35">
        <f t="shared" si="2"/>
        <v>3476500337</v>
      </c>
      <c r="H26" s="36">
        <f t="shared" si="2"/>
        <v>3476500337</v>
      </c>
      <c r="I26" s="38">
        <f t="shared" si="2"/>
        <v>3519311786</v>
      </c>
      <c r="J26" s="39">
        <f t="shared" si="2"/>
        <v>3724541010</v>
      </c>
      <c r="K26" s="35">
        <f t="shared" si="2"/>
        <v>3968717066</v>
      </c>
      <c r="L26" s="36">
        <f t="shared" si="2"/>
        <v>4254255367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10122867</v>
      </c>
      <c r="D31" s="23">
        <v>10991054</v>
      </c>
      <c r="E31" s="24">
        <v>11739498</v>
      </c>
      <c r="F31" s="25">
        <v>11666566</v>
      </c>
      <c r="G31" s="23">
        <v>11739499</v>
      </c>
      <c r="H31" s="24">
        <v>11739499</v>
      </c>
      <c r="I31" s="26">
        <v>11992125</v>
      </c>
      <c r="J31" s="27">
        <v>12813450</v>
      </c>
      <c r="K31" s="23">
        <v>13482247</v>
      </c>
      <c r="L31" s="24">
        <v>14056367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4375750</v>
      </c>
      <c r="D35" s="23">
        <v>0</v>
      </c>
      <c r="E35" s="24">
        <v>18682075</v>
      </c>
      <c r="F35" s="25">
        <v>0</v>
      </c>
      <c r="G35" s="23">
        <v>0</v>
      </c>
      <c r="H35" s="24">
        <v>0</v>
      </c>
      <c r="I35" s="26">
        <v>-2503515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14498617</v>
      </c>
      <c r="D37" s="35">
        <f t="shared" ref="D37:L37" si="3">SUM(D29:D36)</f>
        <v>10991054</v>
      </c>
      <c r="E37" s="36">
        <f t="shared" si="3"/>
        <v>30421573</v>
      </c>
      <c r="F37" s="37">
        <f t="shared" si="3"/>
        <v>11666566</v>
      </c>
      <c r="G37" s="35">
        <f t="shared" si="3"/>
        <v>11739499</v>
      </c>
      <c r="H37" s="36">
        <f t="shared" si="3"/>
        <v>11739499</v>
      </c>
      <c r="I37" s="38">
        <f t="shared" si="3"/>
        <v>9488610</v>
      </c>
      <c r="J37" s="39">
        <f t="shared" si="3"/>
        <v>12813450</v>
      </c>
      <c r="K37" s="35">
        <f t="shared" si="3"/>
        <v>13482247</v>
      </c>
      <c r="L37" s="36">
        <f t="shared" si="3"/>
        <v>14056367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14498617</v>
      </c>
      <c r="D44" s="35">
        <f t="shared" ref="D44:L44" si="5">+D37+D43</f>
        <v>10991054</v>
      </c>
      <c r="E44" s="36">
        <f t="shared" si="5"/>
        <v>30421573</v>
      </c>
      <c r="F44" s="37">
        <f t="shared" si="5"/>
        <v>11666566</v>
      </c>
      <c r="G44" s="35">
        <f t="shared" si="5"/>
        <v>11739499</v>
      </c>
      <c r="H44" s="36">
        <f t="shared" si="5"/>
        <v>11739499</v>
      </c>
      <c r="I44" s="38">
        <f t="shared" si="5"/>
        <v>9488610</v>
      </c>
      <c r="J44" s="39">
        <f t="shared" si="5"/>
        <v>12813450</v>
      </c>
      <c r="K44" s="35">
        <f t="shared" si="5"/>
        <v>13482247</v>
      </c>
      <c r="L44" s="36">
        <f t="shared" si="5"/>
        <v>14056367</v>
      </c>
    </row>
    <row r="45" spans="1:12" x14ac:dyDescent="0.25">
      <c r="A45" s="47" t="s">
        <v>62</v>
      </c>
      <c r="B45" s="48" t="s">
        <v>63</v>
      </c>
      <c r="C45" s="49">
        <f>+C26-C44</f>
        <v>2612897464</v>
      </c>
      <c r="D45" s="49">
        <f t="shared" ref="D45:L45" si="6">+D26-D44</f>
        <v>2869420794</v>
      </c>
      <c r="E45" s="50">
        <f t="shared" si="6"/>
        <v>3161764932</v>
      </c>
      <c r="F45" s="51">
        <f t="shared" si="6"/>
        <v>3290180408</v>
      </c>
      <c r="G45" s="49">
        <f t="shared" si="6"/>
        <v>3464760838</v>
      </c>
      <c r="H45" s="50">
        <f t="shared" si="6"/>
        <v>3464760838</v>
      </c>
      <c r="I45" s="52">
        <f t="shared" si="6"/>
        <v>3509823176</v>
      </c>
      <c r="J45" s="53">
        <f t="shared" si="6"/>
        <v>3711727560</v>
      </c>
      <c r="K45" s="49">
        <f t="shared" si="6"/>
        <v>3955234819</v>
      </c>
      <c r="L45" s="50">
        <f t="shared" si="6"/>
        <v>4240199000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-1404661994</v>
      </c>
      <c r="D47" s="23">
        <v>-1204047928</v>
      </c>
      <c r="E47" s="24">
        <v>-959688220</v>
      </c>
      <c r="F47" s="25">
        <v>-1571499803</v>
      </c>
      <c r="G47" s="23">
        <v>-1571499803</v>
      </c>
      <c r="H47" s="24">
        <v>-1571499803</v>
      </c>
      <c r="I47" s="26">
        <v>-661097820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-1404661994</v>
      </c>
      <c r="D50" s="56">
        <f t="shared" ref="D50:L50" si="7">SUM(D47:D49)</f>
        <v>-1204047928</v>
      </c>
      <c r="E50" s="57">
        <f t="shared" si="7"/>
        <v>-959688220</v>
      </c>
      <c r="F50" s="58">
        <f t="shared" si="7"/>
        <v>-1571499803</v>
      </c>
      <c r="G50" s="56">
        <f t="shared" si="7"/>
        <v>-1571499803</v>
      </c>
      <c r="H50" s="57">
        <f t="shared" si="7"/>
        <v>-1571499803</v>
      </c>
      <c r="I50" s="59">
        <f t="shared" si="7"/>
        <v>-661097820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-690579063</v>
      </c>
      <c r="D6" s="23">
        <v>-832703069</v>
      </c>
      <c r="E6" s="24">
        <v>-951821125</v>
      </c>
      <c r="F6" s="25">
        <v>-106849991</v>
      </c>
      <c r="G6" s="23">
        <v>-173371002</v>
      </c>
      <c r="H6" s="24">
        <v>-173371002</v>
      </c>
      <c r="I6" s="26">
        <v>-1460346606</v>
      </c>
      <c r="J6" s="27">
        <v>-33721105</v>
      </c>
      <c r="K6" s="23">
        <v>62931607</v>
      </c>
      <c r="L6" s="24">
        <v>255534726</v>
      </c>
    </row>
    <row r="7" spans="1:12" x14ac:dyDescent="0.25">
      <c r="A7" s="28" t="s">
        <v>22</v>
      </c>
      <c r="B7" s="22" t="s">
        <v>9</v>
      </c>
      <c r="C7" s="23">
        <v>349568334</v>
      </c>
      <c r="D7" s="23">
        <v>471174374</v>
      </c>
      <c r="E7" s="24">
        <v>636285035</v>
      </c>
      <c r="F7" s="25">
        <v>622108948</v>
      </c>
      <c r="G7" s="23">
        <v>1014938930</v>
      </c>
      <c r="H7" s="24">
        <v>1014938930</v>
      </c>
      <c r="I7" s="26">
        <v>526173282</v>
      </c>
      <c r="J7" s="27">
        <v>726106687</v>
      </c>
      <c r="K7" s="23">
        <v>784503657</v>
      </c>
      <c r="L7" s="24">
        <v>853882688</v>
      </c>
    </row>
    <row r="8" spans="1:12" x14ac:dyDescent="0.25">
      <c r="A8" s="28" t="s">
        <v>23</v>
      </c>
      <c r="B8" s="22" t="s">
        <v>9</v>
      </c>
      <c r="C8" s="23">
        <v>6088629</v>
      </c>
      <c r="D8" s="23">
        <v>7338439</v>
      </c>
      <c r="E8" s="24">
        <v>9956396</v>
      </c>
      <c r="F8" s="25">
        <v>461458</v>
      </c>
      <c r="G8" s="23">
        <v>913643</v>
      </c>
      <c r="H8" s="24">
        <v>913643</v>
      </c>
      <c r="I8" s="26">
        <v>56057610</v>
      </c>
      <c r="J8" s="27">
        <v>913644</v>
      </c>
      <c r="K8" s="23">
        <v>913644</v>
      </c>
      <c r="L8" s="24">
        <v>913644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-57010502</v>
      </c>
      <c r="D10" s="23">
        <v>-70363203</v>
      </c>
      <c r="E10" s="24">
        <v>-88381227</v>
      </c>
      <c r="F10" s="25">
        <v>-16101542</v>
      </c>
      <c r="G10" s="23">
        <v>-20200249</v>
      </c>
      <c r="H10" s="24">
        <v>-20200249</v>
      </c>
      <c r="I10" s="26">
        <v>-112380114</v>
      </c>
      <c r="J10" s="27">
        <v>-16425414</v>
      </c>
      <c r="K10" s="23">
        <v>-18580397</v>
      </c>
      <c r="L10" s="24">
        <v>-20937229</v>
      </c>
    </row>
    <row r="11" spans="1:12" x14ac:dyDescent="0.25">
      <c r="A11" s="28" t="s">
        <v>27</v>
      </c>
      <c r="B11" s="22" t="s">
        <v>19</v>
      </c>
      <c r="C11" s="23">
        <v>386148</v>
      </c>
      <c r="D11" s="23">
        <v>-973460</v>
      </c>
      <c r="E11" s="24">
        <v>6606798</v>
      </c>
      <c r="F11" s="29">
        <v>0</v>
      </c>
      <c r="G11" s="30">
        <v>27117034</v>
      </c>
      <c r="H11" s="31">
        <v>27117034</v>
      </c>
      <c r="I11" s="26">
        <v>6041699</v>
      </c>
      <c r="J11" s="32">
        <v>54418856</v>
      </c>
      <c r="K11" s="30">
        <v>102739525</v>
      </c>
      <c r="L11" s="31">
        <v>154020943</v>
      </c>
    </row>
    <row r="12" spans="1:12" x14ac:dyDescent="0.25">
      <c r="A12" s="28" t="s">
        <v>28</v>
      </c>
      <c r="B12" s="22" t="s">
        <v>19</v>
      </c>
      <c r="C12" s="23">
        <v>-22166987</v>
      </c>
      <c r="D12" s="23">
        <v>-27596845</v>
      </c>
      <c r="E12" s="24">
        <v>-27596845</v>
      </c>
      <c r="F12" s="25">
        <v>0</v>
      </c>
      <c r="G12" s="23">
        <v>0</v>
      </c>
      <c r="H12" s="24">
        <v>0</v>
      </c>
      <c r="I12" s="26">
        <v>-27596845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-413713441</v>
      </c>
      <c r="D13" s="35">
        <f t="shared" ref="D13:L13" si="0">SUM(D6:D12)</f>
        <v>-453123764</v>
      </c>
      <c r="E13" s="36">
        <f t="shared" si="0"/>
        <v>-414950968</v>
      </c>
      <c r="F13" s="37">
        <f t="shared" si="0"/>
        <v>499618873</v>
      </c>
      <c r="G13" s="35">
        <f t="shared" si="0"/>
        <v>849398356</v>
      </c>
      <c r="H13" s="36">
        <f t="shared" si="0"/>
        <v>849398356</v>
      </c>
      <c r="I13" s="38">
        <f t="shared" si="0"/>
        <v>-1012050974</v>
      </c>
      <c r="J13" s="39">
        <f t="shared" si="0"/>
        <v>731292668</v>
      </c>
      <c r="K13" s="35">
        <f t="shared" si="0"/>
        <v>932508036</v>
      </c>
      <c r="L13" s="36">
        <f t="shared" si="0"/>
        <v>1243414772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213348177</v>
      </c>
      <c r="D17" s="23">
        <v>395761288</v>
      </c>
      <c r="E17" s="24">
        <v>539526056</v>
      </c>
      <c r="F17" s="29">
        <v>185799528</v>
      </c>
      <c r="G17" s="30">
        <v>178479074</v>
      </c>
      <c r="H17" s="31">
        <v>178479074</v>
      </c>
      <c r="I17" s="26">
        <v>673901666</v>
      </c>
      <c r="J17" s="32">
        <v>171011845</v>
      </c>
      <c r="K17" s="30">
        <v>308377395</v>
      </c>
      <c r="L17" s="31">
        <v>487730962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213348177</v>
      </c>
      <c r="D25" s="41">
        <f t="shared" ref="D25:L25" si="1">SUM(D15:D24)</f>
        <v>395761288</v>
      </c>
      <c r="E25" s="42">
        <f t="shared" si="1"/>
        <v>539526056</v>
      </c>
      <c r="F25" s="43">
        <f t="shared" si="1"/>
        <v>185799528</v>
      </c>
      <c r="G25" s="41">
        <f t="shared" si="1"/>
        <v>178479074</v>
      </c>
      <c r="H25" s="42">
        <f t="shared" si="1"/>
        <v>178479074</v>
      </c>
      <c r="I25" s="44">
        <f t="shared" si="1"/>
        <v>673901666</v>
      </c>
      <c r="J25" s="45">
        <f t="shared" si="1"/>
        <v>171011845</v>
      </c>
      <c r="K25" s="41">
        <f t="shared" si="1"/>
        <v>308377395</v>
      </c>
      <c r="L25" s="42">
        <f t="shared" si="1"/>
        <v>487730962</v>
      </c>
    </row>
    <row r="26" spans="1:12" x14ac:dyDescent="0.25">
      <c r="A26" s="33" t="s">
        <v>42</v>
      </c>
      <c r="B26" s="34" t="s">
        <v>19</v>
      </c>
      <c r="C26" s="35">
        <f>+C13+C25</f>
        <v>-200365264</v>
      </c>
      <c r="D26" s="35">
        <f t="shared" ref="D26:L26" si="2">+D13+D25</f>
        <v>-57362476</v>
      </c>
      <c r="E26" s="36">
        <f t="shared" si="2"/>
        <v>124575088</v>
      </c>
      <c r="F26" s="37">
        <f t="shared" si="2"/>
        <v>685418401</v>
      </c>
      <c r="G26" s="35">
        <f t="shared" si="2"/>
        <v>1027877430</v>
      </c>
      <c r="H26" s="36">
        <f t="shared" si="2"/>
        <v>1027877430</v>
      </c>
      <c r="I26" s="38">
        <f t="shared" si="2"/>
        <v>-338149308</v>
      </c>
      <c r="J26" s="39">
        <f t="shared" si="2"/>
        <v>902304513</v>
      </c>
      <c r="K26" s="35">
        <f t="shared" si="2"/>
        <v>1240885431</v>
      </c>
      <c r="L26" s="36">
        <f t="shared" si="2"/>
        <v>1731145734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-87424</v>
      </c>
      <c r="D31" s="23">
        <v>-127529</v>
      </c>
      <c r="E31" s="24">
        <v>-159415</v>
      </c>
      <c r="F31" s="25">
        <v>0</v>
      </c>
      <c r="G31" s="23">
        <v>0</v>
      </c>
      <c r="H31" s="24">
        <v>0</v>
      </c>
      <c r="I31" s="26">
        <v>-185494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14141121</v>
      </c>
      <c r="D32" s="23">
        <v>36603577</v>
      </c>
      <c r="E32" s="24">
        <v>104210085</v>
      </c>
      <c r="F32" s="25">
        <v>173232870</v>
      </c>
      <c r="G32" s="23">
        <v>260760986</v>
      </c>
      <c r="H32" s="24">
        <v>260760986</v>
      </c>
      <c r="I32" s="26">
        <v>162412989</v>
      </c>
      <c r="J32" s="27">
        <v>281217813</v>
      </c>
      <c r="K32" s="23">
        <v>591663119</v>
      </c>
      <c r="L32" s="24">
        <v>952254175</v>
      </c>
    </row>
    <row r="33" spans="1:12" x14ac:dyDescent="0.25">
      <c r="A33" s="28" t="s">
        <v>50</v>
      </c>
      <c r="B33" s="22" t="s">
        <v>51</v>
      </c>
      <c r="C33" s="23">
        <v>-233734919</v>
      </c>
      <c r="D33" s="23">
        <v>-194209081</v>
      </c>
      <c r="E33" s="24">
        <v>-316521967</v>
      </c>
      <c r="F33" s="25">
        <v>-190891000</v>
      </c>
      <c r="G33" s="23">
        <v>-181261316</v>
      </c>
      <c r="H33" s="24">
        <v>-181261316</v>
      </c>
      <c r="I33" s="26">
        <v>-510324504</v>
      </c>
      <c r="J33" s="27">
        <v>-166823412</v>
      </c>
      <c r="K33" s="23">
        <v>-298436412</v>
      </c>
      <c r="L33" s="24">
        <v>-480299456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7868713</v>
      </c>
      <c r="G34" s="23">
        <v>5712358</v>
      </c>
      <c r="H34" s="24">
        <v>5712358</v>
      </c>
      <c r="I34" s="26">
        <v>4357601</v>
      </c>
      <c r="J34" s="27">
        <v>6155065</v>
      </c>
      <c r="K34" s="23">
        <v>12602496</v>
      </c>
      <c r="L34" s="24">
        <v>19388418</v>
      </c>
    </row>
    <row r="35" spans="1:12" x14ac:dyDescent="0.25">
      <c r="A35" s="28" t="s">
        <v>27</v>
      </c>
      <c r="B35" s="22" t="s">
        <v>19</v>
      </c>
      <c r="C35" s="23">
        <v>53422222</v>
      </c>
      <c r="D35" s="23">
        <v>72146214</v>
      </c>
      <c r="E35" s="24">
        <v>95418097</v>
      </c>
      <c r="F35" s="25">
        <v>90336309</v>
      </c>
      <c r="G35" s="23">
        <v>0</v>
      </c>
      <c r="H35" s="24">
        <v>0</v>
      </c>
      <c r="I35" s="26">
        <v>95258664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-166259000</v>
      </c>
      <c r="D37" s="35">
        <f t="shared" ref="D37:L37" si="3">SUM(D29:D36)</f>
        <v>-85586819</v>
      </c>
      <c r="E37" s="36">
        <f t="shared" si="3"/>
        <v>-117053200</v>
      </c>
      <c r="F37" s="37">
        <f t="shared" si="3"/>
        <v>80546892</v>
      </c>
      <c r="G37" s="35">
        <f t="shared" si="3"/>
        <v>85212028</v>
      </c>
      <c r="H37" s="36">
        <f t="shared" si="3"/>
        <v>85212028</v>
      </c>
      <c r="I37" s="38">
        <f t="shared" si="3"/>
        <v>-248480744</v>
      </c>
      <c r="J37" s="39">
        <f t="shared" si="3"/>
        <v>120549466</v>
      </c>
      <c r="K37" s="35">
        <f t="shared" si="3"/>
        <v>305829203</v>
      </c>
      <c r="L37" s="36">
        <f t="shared" si="3"/>
        <v>491343137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-166259000</v>
      </c>
      <c r="D44" s="35">
        <f t="shared" ref="D44:L44" si="5">+D37+D43</f>
        <v>-85586819</v>
      </c>
      <c r="E44" s="36">
        <f t="shared" si="5"/>
        <v>-117053200</v>
      </c>
      <c r="F44" s="37">
        <f t="shared" si="5"/>
        <v>80546892</v>
      </c>
      <c r="G44" s="35">
        <f t="shared" si="5"/>
        <v>85212028</v>
      </c>
      <c r="H44" s="36">
        <f t="shared" si="5"/>
        <v>85212028</v>
      </c>
      <c r="I44" s="38">
        <f t="shared" si="5"/>
        <v>-248480744</v>
      </c>
      <c r="J44" s="39">
        <f t="shared" si="5"/>
        <v>120549466</v>
      </c>
      <c r="K44" s="35">
        <f t="shared" si="5"/>
        <v>305829203</v>
      </c>
      <c r="L44" s="36">
        <f t="shared" si="5"/>
        <v>491343137</v>
      </c>
    </row>
    <row r="45" spans="1:12" x14ac:dyDescent="0.25">
      <c r="A45" s="47" t="s">
        <v>62</v>
      </c>
      <c r="B45" s="48" t="s">
        <v>63</v>
      </c>
      <c r="C45" s="49">
        <f>+C26-C44</f>
        <v>-34106264</v>
      </c>
      <c r="D45" s="49">
        <f t="shared" ref="D45:L45" si="6">+D26-D44</f>
        <v>28224343</v>
      </c>
      <c r="E45" s="50">
        <f t="shared" si="6"/>
        <v>241628288</v>
      </c>
      <c r="F45" s="51">
        <f t="shared" si="6"/>
        <v>604871509</v>
      </c>
      <c r="G45" s="49">
        <f t="shared" si="6"/>
        <v>942665402</v>
      </c>
      <c r="H45" s="50">
        <f t="shared" si="6"/>
        <v>942665402</v>
      </c>
      <c r="I45" s="52">
        <f t="shared" si="6"/>
        <v>-89668564</v>
      </c>
      <c r="J45" s="53">
        <f t="shared" si="6"/>
        <v>781755047</v>
      </c>
      <c r="K45" s="49">
        <f t="shared" si="6"/>
        <v>935056228</v>
      </c>
      <c r="L45" s="50">
        <f t="shared" si="6"/>
        <v>1239802597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-2266371</v>
      </c>
      <c r="D47" s="23">
        <v>406000400</v>
      </c>
      <c r="E47" s="24">
        <v>565530133</v>
      </c>
      <c r="F47" s="25">
        <v>119154255</v>
      </c>
      <c r="G47" s="23">
        <v>57783760</v>
      </c>
      <c r="H47" s="24">
        <v>57783760</v>
      </c>
      <c r="I47" s="26">
        <v>661601672</v>
      </c>
      <c r="J47" s="27">
        <v>-223118130</v>
      </c>
      <c r="K47" s="23">
        <v>-69816949</v>
      </c>
      <c r="L47" s="24">
        <v>234929420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-2266371</v>
      </c>
      <c r="D50" s="56">
        <f t="shared" ref="D50:L50" si="7">SUM(D47:D49)</f>
        <v>406000400</v>
      </c>
      <c r="E50" s="57">
        <f t="shared" si="7"/>
        <v>565530133</v>
      </c>
      <c r="F50" s="58">
        <f t="shared" si="7"/>
        <v>119154255</v>
      </c>
      <c r="G50" s="56">
        <f t="shared" si="7"/>
        <v>57783760</v>
      </c>
      <c r="H50" s="57">
        <f t="shared" si="7"/>
        <v>57783760</v>
      </c>
      <c r="I50" s="59">
        <f t="shared" si="7"/>
        <v>661601672</v>
      </c>
      <c r="J50" s="60">
        <f t="shared" si="7"/>
        <v>-223118130</v>
      </c>
      <c r="K50" s="56">
        <f t="shared" si="7"/>
        <v>-69816949</v>
      </c>
      <c r="L50" s="57">
        <f t="shared" si="7"/>
        <v>234929420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76.900000000000006" customHeight="1" x14ac:dyDescent="0.25">
      <c r="A1" s="63" t="s">
        <v>193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-942305</v>
      </c>
      <c r="D6" s="23">
        <v>-4037752</v>
      </c>
      <c r="E6" s="24">
        <v>-7044052</v>
      </c>
      <c r="F6" s="25">
        <v>-944183</v>
      </c>
      <c r="G6" s="23">
        <v>-578966</v>
      </c>
      <c r="H6" s="24">
        <v>-578966</v>
      </c>
      <c r="I6" s="26">
        <v>-7833845</v>
      </c>
      <c r="J6" s="27">
        <v>-837968</v>
      </c>
      <c r="K6" s="23">
        <v>-179311</v>
      </c>
      <c r="L6" s="24">
        <v>-204216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8138</v>
      </c>
      <c r="D11" s="23">
        <v>10726</v>
      </c>
      <c r="E11" s="24">
        <v>10726</v>
      </c>
      <c r="F11" s="29">
        <v>152254</v>
      </c>
      <c r="G11" s="30">
        <v>201819</v>
      </c>
      <c r="H11" s="31">
        <v>201819</v>
      </c>
      <c r="I11" s="26">
        <v>12196</v>
      </c>
      <c r="J11" s="32">
        <v>38905</v>
      </c>
      <c r="K11" s="30">
        <v>26246</v>
      </c>
      <c r="L11" s="31">
        <v>30056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-934167</v>
      </c>
      <c r="D13" s="35">
        <f t="shared" ref="D13:L13" si="0">SUM(D6:D12)</f>
        <v>-4027026</v>
      </c>
      <c r="E13" s="36">
        <f t="shared" si="0"/>
        <v>-7033326</v>
      </c>
      <c r="F13" s="37">
        <f t="shared" si="0"/>
        <v>-791929</v>
      </c>
      <c r="G13" s="35">
        <f t="shared" si="0"/>
        <v>-377147</v>
      </c>
      <c r="H13" s="36">
        <f t="shared" si="0"/>
        <v>-377147</v>
      </c>
      <c r="I13" s="38">
        <f t="shared" si="0"/>
        <v>-7821649</v>
      </c>
      <c r="J13" s="39">
        <f t="shared" si="0"/>
        <v>-799063</v>
      </c>
      <c r="K13" s="35">
        <f t="shared" si="0"/>
        <v>-153065</v>
      </c>
      <c r="L13" s="36">
        <f t="shared" si="0"/>
        <v>-174160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3112471</v>
      </c>
      <c r="E17" s="24">
        <v>6254587</v>
      </c>
      <c r="F17" s="29">
        <v>3808123</v>
      </c>
      <c r="G17" s="30">
        <v>3137859</v>
      </c>
      <c r="H17" s="31">
        <v>3137859</v>
      </c>
      <c r="I17" s="26">
        <v>6023537</v>
      </c>
      <c r="J17" s="32">
        <v>6019106</v>
      </c>
      <c r="K17" s="30">
        <v>-246312</v>
      </c>
      <c r="L17" s="31">
        <v>-257148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3112471</v>
      </c>
      <c r="E25" s="42">
        <f t="shared" si="1"/>
        <v>6254587</v>
      </c>
      <c r="F25" s="43">
        <f t="shared" si="1"/>
        <v>3808123</v>
      </c>
      <c r="G25" s="41">
        <f t="shared" si="1"/>
        <v>3137859</v>
      </c>
      <c r="H25" s="42">
        <f t="shared" si="1"/>
        <v>3137859</v>
      </c>
      <c r="I25" s="44">
        <f t="shared" si="1"/>
        <v>6023537</v>
      </c>
      <c r="J25" s="45">
        <f t="shared" si="1"/>
        <v>6019106</v>
      </c>
      <c r="K25" s="41">
        <f t="shared" si="1"/>
        <v>-246312</v>
      </c>
      <c r="L25" s="42">
        <f t="shared" si="1"/>
        <v>-257148</v>
      </c>
    </row>
    <row r="26" spans="1:12" x14ac:dyDescent="0.25">
      <c r="A26" s="33" t="s">
        <v>42</v>
      </c>
      <c r="B26" s="34" t="s">
        <v>19</v>
      </c>
      <c r="C26" s="35">
        <f>+C13+C25</f>
        <v>-934167</v>
      </c>
      <c r="D26" s="35">
        <f t="shared" ref="D26:L26" si="2">+D13+D25</f>
        <v>-914555</v>
      </c>
      <c r="E26" s="36">
        <f t="shared" si="2"/>
        <v>-778739</v>
      </c>
      <c r="F26" s="37">
        <f t="shared" si="2"/>
        <v>3016194</v>
      </c>
      <c r="G26" s="35">
        <f t="shared" si="2"/>
        <v>2760712</v>
      </c>
      <c r="H26" s="36">
        <f t="shared" si="2"/>
        <v>2760712</v>
      </c>
      <c r="I26" s="38">
        <f t="shared" si="2"/>
        <v>-1798112</v>
      </c>
      <c r="J26" s="39">
        <f t="shared" si="2"/>
        <v>5220043</v>
      </c>
      <c r="K26" s="35">
        <f t="shared" si="2"/>
        <v>-399377</v>
      </c>
      <c r="L26" s="36">
        <f t="shared" si="2"/>
        <v>-431308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141528</v>
      </c>
      <c r="G32" s="23">
        <v>191093</v>
      </c>
      <c r="H32" s="24">
        <v>191093</v>
      </c>
      <c r="I32" s="26">
        <v>11266</v>
      </c>
      <c r="J32" s="27">
        <v>28992</v>
      </c>
      <c r="K32" s="23">
        <v>43401</v>
      </c>
      <c r="L32" s="24">
        <v>30948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141528</v>
      </c>
      <c r="G37" s="35">
        <f t="shared" si="3"/>
        <v>191093</v>
      </c>
      <c r="H37" s="36">
        <f t="shared" si="3"/>
        <v>191093</v>
      </c>
      <c r="I37" s="38">
        <f t="shared" si="3"/>
        <v>11266</v>
      </c>
      <c r="J37" s="39">
        <f t="shared" si="3"/>
        <v>28992</v>
      </c>
      <c r="K37" s="35">
        <f t="shared" si="3"/>
        <v>43401</v>
      </c>
      <c r="L37" s="36">
        <f t="shared" si="3"/>
        <v>30948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141528</v>
      </c>
      <c r="G44" s="35">
        <f t="shared" si="5"/>
        <v>191093</v>
      </c>
      <c r="H44" s="36">
        <f t="shared" si="5"/>
        <v>191093</v>
      </c>
      <c r="I44" s="38">
        <f t="shared" si="5"/>
        <v>11266</v>
      </c>
      <c r="J44" s="39">
        <f t="shared" si="5"/>
        <v>28992</v>
      </c>
      <c r="K44" s="35">
        <f t="shared" si="5"/>
        <v>43401</v>
      </c>
      <c r="L44" s="36">
        <f t="shared" si="5"/>
        <v>30948</v>
      </c>
    </row>
    <row r="45" spans="1:12" x14ac:dyDescent="0.25">
      <c r="A45" s="47" t="s">
        <v>62</v>
      </c>
      <c r="B45" s="48" t="s">
        <v>63</v>
      </c>
      <c r="C45" s="49">
        <f>+C26-C44</f>
        <v>-934167</v>
      </c>
      <c r="D45" s="49">
        <f t="shared" ref="D45:L45" si="6">+D26-D44</f>
        <v>-914555</v>
      </c>
      <c r="E45" s="50">
        <f t="shared" si="6"/>
        <v>-778739</v>
      </c>
      <c r="F45" s="51">
        <f t="shared" si="6"/>
        <v>2874666</v>
      </c>
      <c r="G45" s="49">
        <f t="shared" si="6"/>
        <v>2569619</v>
      </c>
      <c r="H45" s="50">
        <f t="shared" si="6"/>
        <v>2569619</v>
      </c>
      <c r="I45" s="52">
        <f t="shared" si="6"/>
        <v>-1809378</v>
      </c>
      <c r="J45" s="53">
        <f t="shared" si="6"/>
        <v>5191051</v>
      </c>
      <c r="K45" s="49">
        <f t="shared" si="6"/>
        <v>-442778</v>
      </c>
      <c r="L45" s="50">
        <f t="shared" si="6"/>
        <v>-462256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-461902</v>
      </c>
      <c r="E47" s="24">
        <v>-644320</v>
      </c>
      <c r="F47" s="25">
        <v>-247826</v>
      </c>
      <c r="G47" s="23">
        <v>-552873</v>
      </c>
      <c r="H47" s="24">
        <v>-552873</v>
      </c>
      <c r="I47" s="26">
        <v>-1578041</v>
      </c>
      <c r="J47" s="27">
        <v>-1068894</v>
      </c>
      <c r="K47" s="23">
        <v>-442778</v>
      </c>
      <c r="L47" s="24">
        <v>-462256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-461902</v>
      </c>
      <c r="E50" s="57">
        <f t="shared" si="7"/>
        <v>-644320</v>
      </c>
      <c r="F50" s="58">
        <f t="shared" si="7"/>
        <v>-247826</v>
      </c>
      <c r="G50" s="56">
        <f t="shared" si="7"/>
        <v>-552873</v>
      </c>
      <c r="H50" s="57">
        <f t="shared" si="7"/>
        <v>-552873</v>
      </c>
      <c r="I50" s="59">
        <f t="shared" si="7"/>
        <v>-1578041</v>
      </c>
      <c r="J50" s="60">
        <f t="shared" si="7"/>
        <v>-1068894</v>
      </c>
      <c r="K50" s="56">
        <f t="shared" si="7"/>
        <v>-442778</v>
      </c>
      <c r="L50" s="57">
        <f t="shared" si="7"/>
        <v>-462256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76.900000000000006" customHeight="1" x14ac:dyDescent="0.25">
      <c r="A1" s="63" t="s">
        <v>195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35286223</v>
      </c>
      <c r="D7" s="23">
        <v>43461696</v>
      </c>
      <c r="E7" s="24">
        <v>25509025</v>
      </c>
      <c r="F7" s="25">
        <v>35885466</v>
      </c>
      <c r="G7" s="23">
        <v>36975405</v>
      </c>
      <c r="H7" s="24">
        <v>36975405</v>
      </c>
      <c r="I7" s="26">
        <v>25179894</v>
      </c>
      <c r="J7" s="27">
        <v>32316394</v>
      </c>
      <c r="K7" s="23">
        <v>30416148</v>
      </c>
      <c r="L7" s="24">
        <v>28401887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513295</v>
      </c>
      <c r="D10" s="23">
        <v>715784</v>
      </c>
      <c r="E10" s="24">
        <v>858345</v>
      </c>
      <c r="F10" s="25">
        <v>758732</v>
      </c>
      <c r="G10" s="23">
        <v>858345</v>
      </c>
      <c r="H10" s="24">
        <v>858345</v>
      </c>
      <c r="I10" s="26">
        <v>962968</v>
      </c>
      <c r="J10" s="27">
        <v>858345</v>
      </c>
      <c r="K10" s="23">
        <v>858345</v>
      </c>
      <c r="L10" s="24">
        <v>858345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35799518</v>
      </c>
      <c r="D13" s="35">
        <f t="shared" ref="D13:L13" si="0">SUM(D6:D12)</f>
        <v>44177480</v>
      </c>
      <c r="E13" s="36">
        <f t="shared" si="0"/>
        <v>26367370</v>
      </c>
      <c r="F13" s="37">
        <f t="shared" si="0"/>
        <v>36644198</v>
      </c>
      <c r="G13" s="35">
        <f t="shared" si="0"/>
        <v>37833750</v>
      </c>
      <c r="H13" s="36">
        <f t="shared" si="0"/>
        <v>37833750</v>
      </c>
      <c r="I13" s="38">
        <f t="shared" si="0"/>
        <v>26142862</v>
      </c>
      <c r="J13" s="39">
        <f t="shared" si="0"/>
        <v>33174739</v>
      </c>
      <c r="K13" s="35">
        <f t="shared" si="0"/>
        <v>31274493</v>
      </c>
      <c r="L13" s="36">
        <f t="shared" si="0"/>
        <v>29260232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233083463</v>
      </c>
      <c r="D17" s="23">
        <v>183252555</v>
      </c>
      <c r="E17" s="24">
        <v>186468493</v>
      </c>
      <c r="F17" s="29">
        <v>186760074</v>
      </c>
      <c r="G17" s="30">
        <v>219015443</v>
      </c>
      <c r="H17" s="31">
        <v>219015443</v>
      </c>
      <c r="I17" s="26">
        <v>182215247</v>
      </c>
      <c r="J17" s="32">
        <v>197345727</v>
      </c>
      <c r="K17" s="30">
        <v>172459506</v>
      </c>
      <c r="L17" s="31">
        <v>92417528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546012</v>
      </c>
      <c r="G21" s="23">
        <v>450000</v>
      </c>
      <c r="H21" s="24">
        <v>450000</v>
      </c>
      <c r="I21" s="26">
        <v>0</v>
      </c>
      <c r="J21" s="27">
        <v>454545</v>
      </c>
      <c r="K21" s="23">
        <v>481818</v>
      </c>
      <c r="L21" s="24">
        <v>510727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233083463</v>
      </c>
      <c r="D25" s="41">
        <f t="shared" ref="D25:L25" si="1">SUM(D15:D24)</f>
        <v>183252555</v>
      </c>
      <c r="E25" s="42">
        <f t="shared" si="1"/>
        <v>186468493</v>
      </c>
      <c r="F25" s="43">
        <f t="shared" si="1"/>
        <v>187306086</v>
      </c>
      <c r="G25" s="41">
        <f t="shared" si="1"/>
        <v>219465443</v>
      </c>
      <c r="H25" s="42">
        <f t="shared" si="1"/>
        <v>219465443</v>
      </c>
      <c r="I25" s="44">
        <f t="shared" si="1"/>
        <v>182215247</v>
      </c>
      <c r="J25" s="45">
        <f t="shared" si="1"/>
        <v>197800272</v>
      </c>
      <c r="K25" s="41">
        <f t="shared" si="1"/>
        <v>172941324</v>
      </c>
      <c r="L25" s="42">
        <f t="shared" si="1"/>
        <v>92928255</v>
      </c>
    </row>
    <row r="26" spans="1:12" x14ac:dyDescent="0.25">
      <c r="A26" s="33" t="s">
        <v>42</v>
      </c>
      <c r="B26" s="34" t="s">
        <v>19</v>
      </c>
      <c r="C26" s="35">
        <f>+C13+C25</f>
        <v>268882981</v>
      </c>
      <c r="D26" s="35">
        <f t="shared" ref="D26:L26" si="2">+D13+D25</f>
        <v>227430035</v>
      </c>
      <c r="E26" s="36">
        <f t="shared" si="2"/>
        <v>212835863</v>
      </c>
      <c r="F26" s="37">
        <f t="shared" si="2"/>
        <v>223950284</v>
      </c>
      <c r="G26" s="35">
        <f t="shared" si="2"/>
        <v>257299193</v>
      </c>
      <c r="H26" s="36">
        <f t="shared" si="2"/>
        <v>257299193</v>
      </c>
      <c r="I26" s="38">
        <f t="shared" si="2"/>
        <v>208358109</v>
      </c>
      <c r="J26" s="39">
        <f t="shared" si="2"/>
        <v>230975011</v>
      </c>
      <c r="K26" s="35">
        <f t="shared" si="2"/>
        <v>204215817</v>
      </c>
      <c r="L26" s="36">
        <f t="shared" si="2"/>
        <v>122188487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2175006</v>
      </c>
      <c r="D31" s="23">
        <v>2415087</v>
      </c>
      <c r="E31" s="24">
        <v>3178970</v>
      </c>
      <c r="F31" s="25">
        <v>3521850</v>
      </c>
      <c r="G31" s="23">
        <v>3748469</v>
      </c>
      <c r="H31" s="24">
        <v>3748469</v>
      </c>
      <c r="I31" s="26">
        <v>3440893</v>
      </c>
      <c r="J31" s="27">
        <v>3748469</v>
      </c>
      <c r="K31" s="23">
        <v>3748469</v>
      </c>
      <c r="L31" s="24">
        <v>3748469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-12459197</v>
      </c>
      <c r="D35" s="23">
        <v>-10731385</v>
      </c>
      <c r="E35" s="24">
        <v>-11770102</v>
      </c>
      <c r="F35" s="25">
        <v>-10731386</v>
      </c>
      <c r="G35" s="23">
        <v>-11770102</v>
      </c>
      <c r="H35" s="24">
        <v>-11770102</v>
      </c>
      <c r="I35" s="26">
        <v>-11671452</v>
      </c>
      <c r="J35" s="27">
        <v>-11770102</v>
      </c>
      <c r="K35" s="23">
        <v>-11770102</v>
      </c>
      <c r="L35" s="24">
        <v>-11770102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-10284191</v>
      </c>
      <c r="D37" s="35">
        <f t="shared" ref="D37:L37" si="3">SUM(D29:D36)</f>
        <v>-8316298</v>
      </c>
      <c r="E37" s="36">
        <f t="shared" si="3"/>
        <v>-8591132</v>
      </c>
      <c r="F37" s="37">
        <f t="shared" si="3"/>
        <v>-7209536</v>
      </c>
      <c r="G37" s="35">
        <f t="shared" si="3"/>
        <v>-8021633</v>
      </c>
      <c r="H37" s="36">
        <f t="shared" si="3"/>
        <v>-8021633</v>
      </c>
      <c r="I37" s="38">
        <f t="shared" si="3"/>
        <v>-8230559</v>
      </c>
      <c r="J37" s="39">
        <f t="shared" si="3"/>
        <v>-8021633</v>
      </c>
      <c r="K37" s="35">
        <f t="shared" si="3"/>
        <v>-8021633</v>
      </c>
      <c r="L37" s="36">
        <f t="shared" si="3"/>
        <v>-8021633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-10284191</v>
      </c>
      <c r="D44" s="35">
        <f t="shared" ref="D44:L44" si="5">+D37+D43</f>
        <v>-8316298</v>
      </c>
      <c r="E44" s="36">
        <f t="shared" si="5"/>
        <v>-8591132</v>
      </c>
      <c r="F44" s="37">
        <f t="shared" si="5"/>
        <v>-7209536</v>
      </c>
      <c r="G44" s="35">
        <f t="shared" si="5"/>
        <v>-8021633</v>
      </c>
      <c r="H44" s="36">
        <f t="shared" si="5"/>
        <v>-8021633</v>
      </c>
      <c r="I44" s="38">
        <f t="shared" si="5"/>
        <v>-8230559</v>
      </c>
      <c r="J44" s="39">
        <f t="shared" si="5"/>
        <v>-8021633</v>
      </c>
      <c r="K44" s="35">
        <f t="shared" si="5"/>
        <v>-8021633</v>
      </c>
      <c r="L44" s="36">
        <f t="shared" si="5"/>
        <v>-8021633</v>
      </c>
    </row>
    <row r="45" spans="1:12" x14ac:dyDescent="0.25">
      <c r="A45" s="47" t="s">
        <v>62</v>
      </c>
      <c r="B45" s="48" t="s">
        <v>63</v>
      </c>
      <c r="C45" s="49">
        <f>+C26-C44</f>
        <v>279167172</v>
      </c>
      <c r="D45" s="49">
        <f t="shared" ref="D45:L45" si="6">+D26-D44</f>
        <v>235746333</v>
      </c>
      <c r="E45" s="50">
        <f t="shared" si="6"/>
        <v>221426995</v>
      </c>
      <c r="F45" s="51">
        <f t="shared" si="6"/>
        <v>231159820</v>
      </c>
      <c r="G45" s="49">
        <f t="shared" si="6"/>
        <v>265320826</v>
      </c>
      <c r="H45" s="50">
        <f t="shared" si="6"/>
        <v>265320826</v>
      </c>
      <c r="I45" s="52">
        <f t="shared" si="6"/>
        <v>216588668</v>
      </c>
      <c r="J45" s="53">
        <f t="shared" si="6"/>
        <v>238996644</v>
      </c>
      <c r="K45" s="49">
        <f t="shared" si="6"/>
        <v>212237450</v>
      </c>
      <c r="L45" s="50">
        <f t="shared" si="6"/>
        <v>130210120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-352173462</v>
      </c>
      <c r="D47" s="23">
        <v>-404437550</v>
      </c>
      <c r="E47" s="24">
        <v>-457210895</v>
      </c>
      <c r="F47" s="25">
        <v>-466424134</v>
      </c>
      <c r="G47" s="23">
        <v>-535267706</v>
      </c>
      <c r="H47" s="24">
        <v>-535267706</v>
      </c>
      <c r="I47" s="26">
        <v>-543833118</v>
      </c>
      <c r="J47" s="27">
        <v>-587913142</v>
      </c>
      <c r="K47" s="23">
        <v>-591140010</v>
      </c>
      <c r="L47" s="24">
        <v>-597568424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-352173462</v>
      </c>
      <c r="D50" s="56">
        <f t="shared" ref="D50:L50" si="7">SUM(D47:D49)</f>
        <v>-404437550</v>
      </c>
      <c r="E50" s="57">
        <f t="shared" si="7"/>
        <v>-457210895</v>
      </c>
      <c r="F50" s="58">
        <f t="shared" si="7"/>
        <v>-466424134</v>
      </c>
      <c r="G50" s="56">
        <f t="shared" si="7"/>
        <v>-535267706</v>
      </c>
      <c r="H50" s="57">
        <f t="shared" si="7"/>
        <v>-535267706</v>
      </c>
      <c r="I50" s="59">
        <f t="shared" si="7"/>
        <v>-543833118</v>
      </c>
      <c r="J50" s="60">
        <f t="shared" si="7"/>
        <v>-587913142</v>
      </c>
      <c r="K50" s="56">
        <f t="shared" si="7"/>
        <v>-591140010</v>
      </c>
      <c r="L50" s="57">
        <f t="shared" si="7"/>
        <v>-597568424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-27106675</v>
      </c>
      <c r="D6" s="23">
        <v>-32559018</v>
      </c>
      <c r="E6" s="24">
        <v>-30405798</v>
      </c>
      <c r="F6" s="25">
        <v>-200000</v>
      </c>
      <c r="G6" s="23">
        <v>-200000</v>
      </c>
      <c r="H6" s="24">
        <v>-200000</v>
      </c>
      <c r="I6" s="26">
        <v>-27711211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4438865</v>
      </c>
      <c r="D7" s="23">
        <v>4438865</v>
      </c>
      <c r="E7" s="24">
        <v>4436230</v>
      </c>
      <c r="F7" s="25">
        <v>0</v>
      </c>
      <c r="G7" s="23">
        <v>0</v>
      </c>
      <c r="H7" s="24">
        <v>0</v>
      </c>
      <c r="I7" s="26">
        <v>4210029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-2974908</v>
      </c>
      <c r="D10" s="23">
        <v>-5154823</v>
      </c>
      <c r="E10" s="24">
        <v>-7415176</v>
      </c>
      <c r="F10" s="25">
        <v>0</v>
      </c>
      <c r="G10" s="23">
        <v>0</v>
      </c>
      <c r="H10" s="24">
        <v>0</v>
      </c>
      <c r="I10" s="26">
        <v>-9042102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4256442</v>
      </c>
      <c r="D11" s="23">
        <v>1</v>
      </c>
      <c r="E11" s="24">
        <v>2190</v>
      </c>
      <c r="F11" s="29">
        <v>0</v>
      </c>
      <c r="G11" s="30">
        <v>0</v>
      </c>
      <c r="H11" s="31">
        <v>0</v>
      </c>
      <c r="I11" s="26">
        <v>4434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-648995</v>
      </c>
      <c r="D12" s="23">
        <v>-675936</v>
      </c>
      <c r="E12" s="24">
        <v>-675936</v>
      </c>
      <c r="F12" s="25">
        <v>0</v>
      </c>
      <c r="G12" s="23">
        <v>0</v>
      </c>
      <c r="H12" s="24">
        <v>0</v>
      </c>
      <c r="I12" s="26">
        <v>-675936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-22035271</v>
      </c>
      <c r="D13" s="35">
        <f t="shared" ref="D13:L13" si="0">SUM(D6:D12)</f>
        <v>-33950911</v>
      </c>
      <c r="E13" s="36">
        <f t="shared" si="0"/>
        <v>-34058490</v>
      </c>
      <c r="F13" s="37">
        <f t="shared" si="0"/>
        <v>-200000</v>
      </c>
      <c r="G13" s="35">
        <f t="shared" si="0"/>
        <v>-200000</v>
      </c>
      <c r="H13" s="36">
        <f t="shared" si="0"/>
        <v>-200000</v>
      </c>
      <c r="I13" s="38">
        <f t="shared" si="0"/>
        <v>-33214786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200000</v>
      </c>
      <c r="G17" s="30">
        <v>200000</v>
      </c>
      <c r="H17" s="31">
        <v>200000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200000</v>
      </c>
      <c r="G25" s="41">
        <f t="shared" si="1"/>
        <v>200000</v>
      </c>
      <c r="H25" s="42">
        <f t="shared" si="1"/>
        <v>200000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-22035271</v>
      </c>
      <c r="D26" s="35">
        <f t="shared" ref="D26:L26" si="2">+D13+D25</f>
        <v>-33950911</v>
      </c>
      <c r="E26" s="36">
        <f t="shared" si="2"/>
        <v>-34058490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-33214786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-4370</v>
      </c>
      <c r="D31" s="23">
        <v>-7753</v>
      </c>
      <c r="E31" s="24">
        <v>-9707</v>
      </c>
      <c r="F31" s="25">
        <v>13272897</v>
      </c>
      <c r="G31" s="23">
        <v>409368</v>
      </c>
      <c r="H31" s="24">
        <v>409368</v>
      </c>
      <c r="I31" s="26">
        <v>-9935</v>
      </c>
      <c r="J31" s="27">
        <v>409368</v>
      </c>
      <c r="K31" s="23">
        <v>409368</v>
      </c>
      <c r="L31" s="24">
        <v>409368</v>
      </c>
    </row>
    <row r="32" spans="1:12" x14ac:dyDescent="0.25">
      <c r="A32" s="28" t="s">
        <v>48</v>
      </c>
      <c r="B32" s="22" t="s">
        <v>49</v>
      </c>
      <c r="C32" s="23">
        <v>2317544</v>
      </c>
      <c r="D32" s="23">
        <v>3414218</v>
      </c>
      <c r="E32" s="24">
        <v>3745345</v>
      </c>
      <c r="F32" s="25">
        <v>0</v>
      </c>
      <c r="G32" s="23">
        <v>0</v>
      </c>
      <c r="H32" s="24">
        <v>0</v>
      </c>
      <c r="I32" s="26">
        <v>3611593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27277</v>
      </c>
      <c r="D35" s="23">
        <v>1032910</v>
      </c>
      <c r="E35" s="24">
        <v>791753</v>
      </c>
      <c r="F35" s="25">
        <v>0</v>
      </c>
      <c r="G35" s="23">
        <v>0</v>
      </c>
      <c r="H35" s="24">
        <v>0</v>
      </c>
      <c r="I35" s="26">
        <v>-133393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2340451</v>
      </c>
      <c r="D37" s="35">
        <f t="shared" ref="D37:L37" si="3">SUM(D29:D36)</f>
        <v>4439375</v>
      </c>
      <c r="E37" s="36">
        <f t="shared" si="3"/>
        <v>4527391</v>
      </c>
      <c r="F37" s="37">
        <f t="shared" si="3"/>
        <v>13272897</v>
      </c>
      <c r="G37" s="35">
        <f t="shared" si="3"/>
        <v>409368</v>
      </c>
      <c r="H37" s="36">
        <f t="shared" si="3"/>
        <v>409368</v>
      </c>
      <c r="I37" s="38">
        <f t="shared" si="3"/>
        <v>3468265</v>
      </c>
      <c r="J37" s="39">
        <f t="shared" si="3"/>
        <v>409368</v>
      </c>
      <c r="K37" s="35">
        <f t="shared" si="3"/>
        <v>409368</v>
      </c>
      <c r="L37" s="36">
        <f t="shared" si="3"/>
        <v>409368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2340451</v>
      </c>
      <c r="D44" s="35">
        <f t="shared" ref="D44:L44" si="5">+D37+D43</f>
        <v>4439375</v>
      </c>
      <c r="E44" s="36">
        <f t="shared" si="5"/>
        <v>4527391</v>
      </c>
      <c r="F44" s="37">
        <f t="shared" si="5"/>
        <v>13272897</v>
      </c>
      <c r="G44" s="35">
        <f t="shared" si="5"/>
        <v>409368</v>
      </c>
      <c r="H44" s="36">
        <f t="shared" si="5"/>
        <v>409368</v>
      </c>
      <c r="I44" s="38">
        <f t="shared" si="5"/>
        <v>3468265</v>
      </c>
      <c r="J44" s="39">
        <f t="shared" si="5"/>
        <v>409368</v>
      </c>
      <c r="K44" s="35">
        <f t="shared" si="5"/>
        <v>409368</v>
      </c>
      <c r="L44" s="36">
        <f t="shared" si="5"/>
        <v>409368</v>
      </c>
    </row>
    <row r="45" spans="1:12" x14ac:dyDescent="0.25">
      <c r="A45" s="47" t="s">
        <v>62</v>
      </c>
      <c r="B45" s="48" t="s">
        <v>63</v>
      </c>
      <c r="C45" s="49">
        <f>+C26-C44</f>
        <v>-24375722</v>
      </c>
      <c r="D45" s="49">
        <f t="shared" ref="D45:L45" si="6">+D26-D44</f>
        <v>-38390286</v>
      </c>
      <c r="E45" s="50">
        <f t="shared" si="6"/>
        <v>-38585881</v>
      </c>
      <c r="F45" s="51">
        <f t="shared" si="6"/>
        <v>-13272897</v>
      </c>
      <c r="G45" s="49">
        <f t="shared" si="6"/>
        <v>-409368</v>
      </c>
      <c r="H45" s="50">
        <f t="shared" si="6"/>
        <v>-409368</v>
      </c>
      <c r="I45" s="52">
        <f t="shared" si="6"/>
        <v>-36683051</v>
      </c>
      <c r="J45" s="53">
        <f t="shared" si="6"/>
        <v>-409368</v>
      </c>
      <c r="K45" s="49">
        <f t="shared" si="6"/>
        <v>-409368</v>
      </c>
      <c r="L45" s="50">
        <f t="shared" si="6"/>
        <v>-409368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-7977966</v>
      </c>
      <c r="E47" s="24">
        <v>-7979118</v>
      </c>
      <c r="F47" s="25">
        <v>0</v>
      </c>
      <c r="G47" s="23">
        <v>0</v>
      </c>
      <c r="H47" s="24">
        <v>0</v>
      </c>
      <c r="I47" s="26">
        <v>-8101221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-7977966</v>
      </c>
      <c r="E50" s="57">
        <f t="shared" si="7"/>
        <v>-7979118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-8101221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-46987769</v>
      </c>
      <c r="H6" s="24">
        <v>-46987769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4994</v>
      </c>
      <c r="D7" s="23">
        <v>-29173</v>
      </c>
      <c r="E7" s="24">
        <v>6102</v>
      </c>
      <c r="F7" s="25">
        <v>0</v>
      </c>
      <c r="G7" s="23">
        <v>0</v>
      </c>
      <c r="H7" s="24">
        <v>0</v>
      </c>
      <c r="I7" s="26">
        <v>15677394</v>
      </c>
      <c r="J7" s="27">
        <v>0</v>
      </c>
      <c r="K7" s="23">
        <v>1</v>
      </c>
      <c r="L7" s="24">
        <v>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-2038145</v>
      </c>
      <c r="D10" s="23">
        <v>8137706</v>
      </c>
      <c r="E10" s="24">
        <v>-7925520</v>
      </c>
      <c r="F10" s="25">
        <v>0</v>
      </c>
      <c r="G10" s="23">
        <v>0</v>
      </c>
      <c r="H10" s="24">
        <v>0</v>
      </c>
      <c r="I10" s="26">
        <v>23672086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3102940</v>
      </c>
      <c r="H11" s="31">
        <v>3102940</v>
      </c>
      <c r="I11" s="26">
        <v>101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-2033151</v>
      </c>
      <c r="D13" s="35">
        <f t="shared" ref="D13:L13" si="0">SUM(D6:D12)</f>
        <v>8108533</v>
      </c>
      <c r="E13" s="36">
        <f t="shared" si="0"/>
        <v>-7919418</v>
      </c>
      <c r="F13" s="37">
        <f t="shared" si="0"/>
        <v>0</v>
      </c>
      <c r="G13" s="35">
        <f t="shared" si="0"/>
        <v>-43884829</v>
      </c>
      <c r="H13" s="36">
        <f t="shared" si="0"/>
        <v>-43884829</v>
      </c>
      <c r="I13" s="38">
        <f t="shared" si="0"/>
        <v>39349581</v>
      </c>
      <c r="J13" s="39">
        <f t="shared" si="0"/>
        <v>0</v>
      </c>
      <c r="K13" s="35">
        <f t="shared" si="0"/>
        <v>1</v>
      </c>
      <c r="L13" s="36">
        <f t="shared" si="0"/>
        <v>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-2033151</v>
      </c>
      <c r="D26" s="35">
        <f t="shared" ref="D26:L26" si="2">+D13+D25</f>
        <v>8108533</v>
      </c>
      <c r="E26" s="36">
        <f t="shared" si="2"/>
        <v>-7919418</v>
      </c>
      <c r="F26" s="37">
        <f t="shared" si="2"/>
        <v>0</v>
      </c>
      <c r="G26" s="35">
        <f t="shared" si="2"/>
        <v>-43884829</v>
      </c>
      <c r="H26" s="36">
        <f t="shared" si="2"/>
        <v>-43884829</v>
      </c>
      <c r="I26" s="38">
        <f t="shared" si="2"/>
        <v>39349581</v>
      </c>
      <c r="J26" s="39">
        <f t="shared" si="2"/>
        <v>0</v>
      </c>
      <c r="K26" s="35">
        <f t="shared" si="2"/>
        <v>1</v>
      </c>
      <c r="L26" s="36">
        <f t="shared" si="2"/>
        <v>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19175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19175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19175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-2033151</v>
      </c>
      <c r="D45" s="49">
        <f t="shared" ref="D45:L45" si="6">+D26-D44</f>
        <v>8108533</v>
      </c>
      <c r="E45" s="50">
        <f t="shared" si="6"/>
        <v>-7919418</v>
      </c>
      <c r="F45" s="51">
        <f t="shared" si="6"/>
        <v>0</v>
      </c>
      <c r="G45" s="49">
        <f t="shared" si="6"/>
        <v>-43884829</v>
      </c>
      <c r="H45" s="50">
        <f t="shared" si="6"/>
        <v>-43884829</v>
      </c>
      <c r="I45" s="52">
        <f t="shared" si="6"/>
        <v>39330406</v>
      </c>
      <c r="J45" s="53">
        <f t="shared" si="6"/>
        <v>0</v>
      </c>
      <c r="K45" s="49">
        <f t="shared" si="6"/>
        <v>1</v>
      </c>
      <c r="L45" s="50">
        <f t="shared" si="6"/>
        <v>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947543968</v>
      </c>
      <c r="D7" s="23">
        <v>1217092276</v>
      </c>
      <c r="E7" s="24">
        <v>1404351339</v>
      </c>
      <c r="F7" s="25">
        <v>0</v>
      </c>
      <c r="G7" s="23">
        <v>0</v>
      </c>
      <c r="H7" s="24">
        <v>0</v>
      </c>
      <c r="I7" s="26">
        <v>1526109183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29070</v>
      </c>
      <c r="G9" s="23">
        <v>0</v>
      </c>
      <c r="H9" s="24">
        <v>0</v>
      </c>
      <c r="I9" s="26">
        <v>0</v>
      </c>
      <c r="J9" s="27">
        <v>0</v>
      </c>
      <c r="K9" s="23">
        <v>30407</v>
      </c>
      <c r="L9" s="24">
        <v>30407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947543968</v>
      </c>
      <c r="D13" s="35">
        <f t="shared" ref="D13:L13" si="0">SUM(D6:D12)</f>
        <v>1217092276</v>
      </c>
      <c r="E13" s="36">
        <f t="shared" si="0"/>
        <v>1404351339</v>
      </c>
      <c r="F13" s="37">
        <f t="shared" si="0"/>
        <v>29070</v>
      </c>
      <c r="G13" s="35">
        <f t="shared" si="0"/>
        <v>0</v>
      </c>
      <c r="H13" s="36">
        <f t="shared" si="0"/>
        <v>0</v>
      </c>
      <c r="I13" s="38">
        <f t="shared" si="0"/>
        <v>1526109183</v>
      </c>
      <c r="J13" s="39">
        <f t="shared" si="0"/>
        <v>0</v>
      </c>
      <c r="K13" s="35">
        <f t="shared" si="0"/>
        <v>30407</v>
      </c>
      <c r="L13" s="36">
        <f t="shared" si="0"/>
        <v>30407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947543968</v>
      </c>
      <c r="D26" s="35">
        <f t="shared" ref="D26:L26" si="2">+D13+D25</f>
        <v>1217092276</v>
      </c>
      <c r="E26" s="36">
        <f t="shared" si="2"/>
        <v>1404351339</v>
      </c>
      <c r="F26" s="37">
        <f t="shared" si="2"/>
        <v>29070</v>
      </c>
      <c r="G26" s="35">
        <f t="shared" si="2"/>
        <v>0</v>
      </c>
      <c r="H26" s="36">
        <f t="shared" si="2"/>
        <v>0</v>
      </c>
      <c r="I26" s="38">
        <f t="shared" si="2"/>
        <v>1526109183</v>
      </c>
      <c r="J26" s="39">
        <f t="shared" si="2"/>
        <v>0</v>
      </c>
      <c r="K26" s="35">
        <f t="shared" si="2"/>
        <v>30407</v>
      </c>
      <c r="L26" s="36">
        <f t="shared" si="2"/>
        <v>30407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110910477</v>
      </c>
      <c r="D32" s="23">
        <v>321472401</v>
      </c>
      <c r="E32" s="24">
        <v>469015089</v>
      </c>
      <c r="F32" s="25">
        <v>0</v>
      </c>
      <c r="G32" s="23">
        <v>0</v>
      </c>
      <c r="H32" s="24">
        <v>0</v>
      </c>
      <c r="I32" s="26">
        <v>178528176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110910477</v>
      </c>
      <c r="D37" s="35">
        <f t="shared" ref="D37:L37" si="3">SUM(D29:D36)</f>
        <v>321472401</v>
      </c>
      <c r="E37" s="36">
        <f t="shared" si="3"/>
        <v>469015089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178528176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110910477</v>
      </c>
      <c r="D44" s="35">
        <f t="shared" ref="D44:L44" si="5">+D37+D43</f>
        <v>321472401</v>
      </c>
      <c r="E44" s="36">
        <f t="shared" si="5"/>
        <v>469015089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178528176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836633491</v>
      </c>
      <c r="D45" s="49">
        <f t="shared" ref="D45:L45" si="6">+D26-D44</f>
        <v>895619875</v>
      </c>
      <c r="E45" s="50">
        <f t="shared" si="6"/>
        <v>935336250</v>
      </c>
      <c r="F45" s="51">
        <f t="shared" si="6"/>
        <v>29070</v>
      </c>
      <c r="G45" s="49">
        <f t="shared" si="6"/>
        <v>0</v>
      </c>
      <c r="H45" s="50">
        <f t="shared" si="6"/>
        <v>0</v>
      </c>
      <c r="I45" s="52">
        <f t="shared" si="6"/>
        <v>1347581007</v>
      </c>
      <c r="J45" s="53">
        <f t="shared" si="6"/>
        <v>0</v>
      </c>
      <c r="K45" s="49">
        <f t="shared" si="6"/>
        <v>30407</v>
      </c>
      <c r="L45" s="50">
        <f t="shared" si="6"/>
        <v>30407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29070</v>
      </c>
      <c r="G47" s="23">
        <v>0</v>
      </c>
      <c r="H47" s="24">
        <v>0</v>
      </c>
      <c r="I47" s="26">
        <v>0</v>
      </c>
      <c r="J47" s="27">
        <v>0</v>
      </c>
      <c r="K47" s="23">
        <v>30407</v>
      </c>
      <c r="L47" s="24">
        <v>30407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29070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30407</v>
      </c>
      <c r="L50" s="57">
        <f t="shared" si="7"/>
        <v>30407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21002228</v>
      </c>
      <c r="D6" s="23">
        <v>25834790</v>
      </c>
      <c r="E6" s="24">
        <v>29578631</v>
      </c>
      <c r="F6" s="25">
        <v>0</v>
      </c>
      <c r="G6" s="23">
        <v>29578632</v>
      </c>
      <c r="H6" s="24">
        <v>29578632</v>
      </c>
      <c r="I6" s="26">
        <v>35760011</v>
      </c>
      <c r="J6" s="27">
        <v>29578632</v>
      </c>
      <c r="K6" s="23">
        <v>29578632</v>
      </c>
      <c r="L6" s="24">
        <v>29578632</v>
      </c>
    </row>
    <row r="7" spans="1:12" x14ac:dyDescent="0.25">
      <c r="A7" s="28" t="s">
        <v>22</v>
      </c>
      <c r="B7" s="22" t="s">
        <v>9</v>
      </c>
      <c r="C7" s="23">
        <v>-322897</v>
      </c>
      <c r="D7" s="23">
        <v>-4323938</v>
      </c>
      <c r="E7" s="24">
        <v>-8421369</v>
      </c>
      <c r="F7" s="25">
        <v>0</v>
      </c>
      <c r="G7" s="23">
        <v>-8421368</v>
      </c>
      <c r="H7" s="24">
        <v>-8421368</v>
      </c>
      <c r="I7" s="26">
        <v>-14446240</v>
      </c>
      <c r="J7" s="27">
        <v>-8421368</v>
      </c>
      <c r="K7" s="23">
        <v>-8421368</v>
      </c>
      <c r="L7" s="24">
        <v>-8421368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6042</v>
      </c>
      <c r="D11" s="23">
        <v>6042</v>
      </c>
      <c r="E11" s="24">
        <v>6042</v>
      </c>
      <c r="F11" s="29">
        <v>0</v>
      </c>
      <c r="G11" s="30">
        <v>6042</v>
      </c>
      <c r="H11" s="31">
        <v>6042</v>
      </c>
      <c r="I11" s="26">
        <v>6042</v>
      </c>
      <c r="J11" s="32">
        <v>6042</v>
      </c>
      <c r="K11" s="30">
        <v>6042</v>
      </c>
      <c r="L11" s="31">
        <v>6042</v>
      </c>
    </row>
    <row r="12" spans="1:12" x14ac:dyDescent="0.25">
      <c r="A12" s="28" t="s">
        <v>28</v>
      </c>
      <c r="B12" s="22" t="s">
        <v>19</v>
      </c>
      <c r="C12" s="23">
        <v>-123694</v>
      </c>
      <c r="D12" s="23">
        <v>-252898</v>
      </c>
      <c r="E12" s="24">
        <v>-252898</v>
      </c>
      <c r="F12" s="25">
        <v>0</v>
      </c>
      <c r="G12" s="23">
        <v>-252898</v>
      </c>
      <c r="H12" s="24">
        <v>-252898</v>
      </c>
      <c r="I12" s="26">
        <v>-252857</v>
      </c>
      <c r="J12" s="27">
        <v>-252898</v>
      </c>
      <c r="K12" s="23">
        <v>-252898</v>
      </c>
      <c r="L12" s="24">
        <v>-252898</v>
      </c>
    </row>
    <row r="13" spans="1:12" x14ac:dyDescent="0.25">
      <c r="A13" s="33" t="s">
        <v>29</v>
      </c>
      <c r="B13" s="34" t="s">
        <v>19</v>
      </c>
      <c r="C13" s="35">
        <f>SUM(C6:C12)</f>
        <v>20561679</v>
      </c>
      <c r="D13" s="35">
        <f t="shared" ref="D13:L13" si="0">SUM(D6:D12)</f>
        <v>21263996</v>
      </c>
      <c r="E13" s="36">
        <f t="shared" si="0"/>
        <v>20910406</v>
      </c>
      <c r="F13" s="37">
        <f t="shared" si="0"/>
        <v>0</v>
      </c>
      <c r="G13" s="35">
        <f t="shared" si="0"/>
        <v>20910408</v>
      </c>
      <c r="H13" s="36">
        <f t="shared" si="0"/>
        <v>20910408</v>
      </c>
      <c r="I13" s="38">
        <f t="shared" si="0"/>
        <v>21066956</v>
      </c>
      <c r="J13" s="39">
        <f t="shared" si="0"/>
        <v>20910408</v>
      </c>
      <c r="K13" s="35">
        <f t="shared" si="0"/>
        <v>20910408</v>
      </c>
      <c r="L13" s="36">
        <f t="shared" si="0"/>
        <v>20910408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20561679</v>
      </c>
      <c r="D26" s="35">
        <f t="shared" ref="D26:L26" si="2">+D13+D25</f>
        <v>21263996</v>
      </c>
      <c r="E26" s="36">
        <f t="shared" si="2"/>
        <v>20910406</v>
      </c>
      <c r="F26" s="37">
        <f t="shared" si="2"/>
        <v>0</v>
      </c>
      <c r="G26" s="35">
        <f t="shared" si="2"/>
        <v>20910408</v>
      </c>
      <c r="H26" s="36">
        <f t="shared" si="2"/>
        <v>20910408</v>
      </c>
      <c r="I26" s="38">
        <f t="shared" si="2"/>
        <v>21066956</v>
      </c>
      <c r="J26" s="39">
        <f t="shared" si="2"/>
        <v>20910408</v>
      </c>
      <c r="K26" s="35">
        <f t="shared" si="2"/>
        <v>20910408</v>
      </c>
      <c r="L26" s="36">
        <f t="shared" si="2"/>
        <v>20910408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-49653</v>
      </c>
      <c r="D32" s="23">
        <v>-197118</v>
      </c>
      <c r="E32" s="24">
        <v>-3113902</v>
      </c>
      <c r="F32" s="25">
        <v>0</v>
      </c>
      <c r="G32" s="23">
        <v>-3023702</v>
      </c>
      <c r="H32" s="24">
        <v>-3023702</v>
      </c>
      <c r="I32" s="26">
        <v>-3526426</v>
      </c>
      <c r="J32" s="27">
        <v>-3023702</v>
      </c>
      <c r="K32" s="23">
        <v>-3023702</v>
      </c>
      <c r="L32" s="24">
        <v>-3023702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3000339</v>
      </c>
      <c r="D35" s="23">
        <v>3724604</v>
      </c>
      <c r="E35" s="24">
        <v>4098458</v>
      </c>
      <c r="F35" s="25">
        <v>0</v>
      </c>
      <c r="G35" s="23">
        <v>4098459</v>
      </c>
      <c r="H35" s="24">
        <v>4098459</v>
      </c>
      <c r="I35" s="26">
        <v>4862384</v>
      </c>
      <c r="J35" s="27">
        <v>4098459</v>
      </c>
      <c r="K35" s="23">
        <v>4098459</v>
      </c>
      <c r="L35" s="24">
        <v>4098459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2950686</v>
      </c>
      <c r="D37" s="35">
        <f t="shared" ref="D37:L37" si="3">SUM(D29:D36)</f>
        <v>3527486</v>
      </c>
      <c r="E37" s="36">
        <f t="shared" si="3"/>
        <v>984556</v>
      </c>
      <c r="F37" s="37">
        <f t="shared" si="3"/>
        <v>0</v>
      </c>
      <c r="G37" s="35">
        <f t="shared" si="3"/>
        <v>1074757</v>
      </c>
      <c r="H37" s="36">
        <f t="shared" si="3"/>
        <v>1074757</v>
      </c>
      <c r="I37" s="38">
        <f t="shared" si="3"/>
        <v>1335958</v>
      </c>
      <c r="J37" s="39">
        <f t="shared" si="3"/>
        <v>1074757</v>
      </c>
      <c r="K37" s="35">
        <f t="shared" si="3"/>
        <v>1074757</v>
      </c>
      <c r="L37" s="36">
        <f t="shared" si="3"/>
        <v>1074757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2950686</v>
      </c>
      <c r="D44" s="35">
        <f t="shared" ref="D44:L44" si="5">+D37+D43</f>
        <v>3527486</v>
      </c>
      <c r="E44" s="36">
        <f t="shared" si="5"/>
        <v>984556</v>
      </c>
      <c r="F44" s="37">
        <f t="shared" si="5"/>
        <v>0</v>
      </c>
      <c r="G44" s="35">
        <f t="shared" si="5"/>
        <v>1074757</v>
      </c>
      <c r="H44" s="36">
        <f t="shared" si="5"/>
        <v>1074757</v>
      </c>
      <c r="I44" s="38">
        <f t="shared" si="5"/>
        <v>1335958</v>
      </c>
      <c r="J44" s="39">
        <f t="shared" si="5"/>
        <v>1074757</v>
      </c>
      <c r="K44" s="35">
        <f t="shared" si="5"/>
        <v>1074757</v>
      </c>
      <c r="L44" s="36">
        <f t="shared" si="5"/>
        <v>1074757</v>
      </c>
    </row>
    <row r="45" spans="1:12" x14ac:dyDescent="0.25">
      <c r="A45" s="47" t="s">
        <v>62</v>
      </c>
      <c r="B45" s="48" t="s">
        <v>63</v>
      </c>
      <c r="C45" s="49">
        <f>+C26-C44</f>
        <v>17610993</v>
      </c>
      <c r="D45" s="49">
        <f t="shared" ref="D45:L45" si="6">+D26-D44</f>
        <v>17736510</v>
      </c>
      <c r="E45" s="50">
        <f t="shared" si="6"/>
        <v>19925850</v>
      </c>
      <c r="F45" s="51">
        <f t="shared" si="6"/>
        <v>0</v>
      </c>
      <c r="G45" s="49">
        <f t="shared" si="6"/>
        <v>19835651</v>
      </c>
      <c r="H45" s="50">
        <f t="shared" si="6"/>
        <v>19835651</v>
      </c>
      <c r="I45" s="52">
        <f t="shared" si="6"/>
        <v>19730998</v>
      </c>
      <c r="J45" s="53">
        <f t="shared" si="6"/>
        <v>19835651</v>
      </c>
      <c r="K45" s="49">
        <f t="shared" si="6"/>
        <v>19835651</v>
      </c>
      <c r="L45" s="50">
        <f t="shared" si="6"/>
        <v>19835651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-366027</v>
      </c>
      <c r="E47" s="24">
        <v>-816991</v>
      </c>
      <c r="F47" s="25">
        <v>0</v>
      </c>
      <c r="G47" s="23">
        <v>-907192</v>
      </c>
      <c r="H47" s="24">
        <v>-907192</v>
      </c>
      <c r="I47" s="26">
        <v>-816991</v>
      </c>
      <c r="J47" s="27">
        <v>-907192</v>
      </c>
      <c r="K47" s="23">
        <v>-907192</v>
      </c>
      <c r="L47" s="24">
        <v>-907192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-366027</v>
      </c>
      <c r="E50" s="57">
        <f t="shared" si="7"/>
        <v>-816991</v>
      </c>
      <c r="F50" s="58">
        <f t="shared" si="7"/>
        <v>0</v>
      </c>
      <c r="G50" s="56">
        <f t="shared" si="7"/>
        <v>-907192</v>
      </c>
      <c r="H50" s="57">
        <f t="shared" si="7"/>
        <v>-907192</v>
      </c>
      <c r="I50" s="59">
        <f t="shared" si="7"/>
        <v>-816991</v>
      </c>
      <c r="J50" s="60">
        <f t="shared" si="7"/>
        <v>-907192</v>
      </c>
      <c r="K50" s="56">
        <f t="shared" si="7"/>
        <v>-907192</v>
      </c>
      <c r="L50" s="57">
        <f t="shared" si="7"/>
        <v>-907192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-2464980400</v>
      </c>
      <c r="D6" s="23">
        <v>-3418129143</v>
      </c>
      <c r="E6" s="24">
        <v>-4399068949</v>
      </c>
      <c r="F6" s="25">
        <v>-4407494769</v>
      </c>
      <c r="G6" s="23">
        <v>-4362930622</v>
      </c>
      <c r="H6" s="24">
        <v>-4362930622</v>
      </c>
      <c r="I6" s="26">
        <v>-2427925212</v>
      </c>
      <c r="J6" s="27">
        <v>-510270144</v>
      </c>
      <c r="K6" s="23">
        <v>-481429248</v>
      </c>
      <c r="L6" s="24">
        <v>-505863180</v>
      </c>
    </row>
    <row r="7" spans="1:12" x14ac:dyDescent="0.25">
      <c r="A7" s="28" t="s">
        <v>22</v>
      </c>
      <c r="B7" s="22" t="s">
        <v>9</v>
      </c>
      <c r="C7" s="23">
        <v>1428043304</v>
      </c>
      <c r="D7" s="23">
        <v>1695077786</v>
      </c>
      <c r="E7" s="24">
        <v>37083908</v>
      </c>
      <c r="F7" s="25">
        <v>-57323816</v>
      </c>
      <c r="G7" s="23">
        <v>-85174571</v>
      </c>
      <c r="H7" s="24">
        <v>-85174571</v>
      </c>
      <c r="I7" s="26">
        <v>3754345940</v>
      </c>
      <c r="J7" s="27">
        <v>285039024</v>
      </c>
      <c r="K7" s="23">
        <v>516262644</v>
      </c>
      <c r="L7" s="24">
        <v>542075736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-214899415</v>
      </c>
      <c r="F8" s="25">
        <v>0</v>
      </c>
      <c r="G8" s="23">
        <v>0</v>
      </c>
      <c r="H8" s="24">
        <v>0</v>
      </c>
      <c r="I8" s="26">
        <v>-365633512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7084715</v>
      </c>
      <c r="D10" s="23">
        <v>2926957</v>
      </c>
      <c r="E10" s="24">
        <v>2401450</v>
      </c>
      <c r="F10" s="25">
        <v>-253889199</v>
      </c>
      <c r="G10" s="23">
        <v>-279089199</v>
      </c>
      <c r="H10" s="24">
        <v>-279089199</v>
      </c>
      <c r="I10" s="26">
        <v>-4068774</v>
      </c>
      <c r="J10" s="27">
        <v>-126336096</v>
      </c>
      <c r="K10" s="23">
        <v>-132653004</v>
      </c>
      <c r="L10" s="24">
        <v>-139285776</v>
      </c>
    </row>
    <row r="11" spans="1:12" x14ac:dyDescent="0.25">
      <c r="A11" s="28" t="s">
        <v>27</v>
      </c>
      <c r="B11" s="22" t="s">
        <v>19</v>
      </c>
      <c r="C11" s="23">
        <v>258886713</v>
      </c>
      <c r="D11" s="23">
        <v>378024880</v>
      </c>
      <c r="E11" s="24">
        <v>565537116</v>
      </c>
      <c r="F11" s="29">
        <v>378368727</v>
      </c>
      <c r="G11" s="30">
        <v>378368727</v>
      </c>
      <c r="H11" s="31">
        <v>378368727</v>
      </c>
      <c r="I11" s="26">
        <v>688125370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-770965668</v>
      </c>
      <c r="D13" s="35">
        <f t="shared" ref="D13:L13" si="0">SUM(D6:D12)</f>
        <v>-1342099520</v>
      </c>
      <c r="E13" s="36">
        <f t="shared" si="0"/>
        <v>-4008945890</v>
      </c>
      <c r="F13" s="37">
        <f t="shared" si="0"/>
        <v>-4340339057</v>
      </c>
      <c r="G13" s="35">
        <f t="shared" si="0"/>
        <v>-4348825665</v>
      </c>
      <c r="H13" s="36">
        <f t="shared" si="0"/>
        <v>-4348825665</v>
      </c>
      <c r="I13" s="38">
        <f t="shared" si="0"/>
        <v>1644843812</v>
      </c>
      <c r="J13" s="39">
        <f t="shared" si="0"/>
        <v>-351567216</v>
      </c>
      <c r="K13" s="35">
        <f t="shared" si="0"/>
        <v>-97819608</v>
      </c>
      <c r="L13" s="36">
        <f t="shared" si="0"/>
        <v>-103073220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1054279511</v>
      </c>
      <c r="D17" s="23">
        <v>1811692630</v>
      </c>
      <c r="E17" s="24">
        <v>2516698331</v>
      </c>
      <c r="F17" s="29">
        <v>1959605775</v>
      </c>
      <c r="G17" s="30">
        <v>1928499759</v>
      </c>
      <c r="H17" s="31">
        <v>1928499759</v>
      </c>
      <c r="I17" s="26">
        <v>3189814892</v>
      </c>
      <c r="J17" s="32">
        <v>309380184</v>
      </c>
      <c r="K17" s="30">
        <v>251493108</v>
      </c>
      <c r="L17" s="31">
        <v>343067772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1054279511</v>
      </c>
      <c r="D25" s="41">
        <f t="shared" ref="D25:L25" si="1">SUM(D15:D24)</f>
        <v>1811692630</v>
      </c>
      <c r="E25" s="42">
        <f t="shared" si="1"/>
        <v>2516698331</v>
      </c>
      <c r="F25" s="43">
        <f t="shared" si="1"/>
        <v>1959605775</v>
      </c>
      <c r="G25" s="41">
        <f t="shared" si="1"/>
        <v>1928499759</v>
      </c>
      <c r="H25" s="42">
        <f t="shared" si="1"/>
        <v>1928499759</v>
      </c>
      <c r="I25" s="44">
        <f t="shared" si="1"/>
        <v>3189814892</v>
      </c>
      <c r="J25" s="45">
        <f t="shared" si="1"/>
        <v>309380184</v>
      </c>
      <c r="K25" s="41">
        <f t="shared" si="1"/>
        <v>251493108</v>
      </c>
      <c r="L25" s="42">
        <f t="shared" si="1"/>
        <v>343067772</v>
      </c>
    </row>
    <row r="26" spans="1:12" x14ac:dyDescent="0.25">
      <c r="A26" s="33" t="s">
        <v>42</v>
      </c>
      <c r="B26" s="34" t="s">
        <v>19</v>
      </c>
      <c r="C26" s="35">
        <f>+C13+C25</f>
        <v>283313843</v>
      </c>
      <c r="D26" s="35">
        <f t="shared" ref="D26:L26" si="2">+D13+D25</f>
        <v>469593110</v>
      </c>
      <c r="E26" s="36">
        <f t="shared" si="2"/>
        <v>-1492247559</v>
      </c>
      <c r="F26" s="37">
        <f t="shared" si="2"/>
        <v>-2380733282</v>
      </c>
      <c r="G26" s="35">
        <f t="shared" si="2"/>
        <v>-2420325906</v>
      </c>
      <c r="H26" s="36">
        <f t="shared" si="2"/>
        <v>-2420325906</v>
      </c>
      <c r="I26" s="38">
        <f t="shared" si="2"/>
        <v>4834658704</v>
      </c>
      <c r="J26" s="39">
        <f t="shared" si="2"/>
        <v>-42187032</v>
      </c>
      <c r="K26" s="35">
        <f t="shared" si="2"/>
        <v>153673500</v>
      </c>
      <c r="L26" s="36">
        <f t="shared" si="2"/>
        <v>239994552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3857154</v>
      </c>
      <c r="D31" s="23">
        <v>4083115</v>
      </c>
      <c r="E31" s="24">
        <v>4031513</v>
      </c>
      <c r="F31" s="25">
        <v>3997565</v>
      </c>
      <c r="G31" s="23">
        <v>3997565</v>
      </c>
      <c r="H31" s="24">
        <v>3997565</v>
      </c>
      <c r="I31" s="26">
        <v>4116845</v>
      </c>
      <c r="J31" s="27">
        <v>3865785</v>
      </c>
      <c r="K31" s="23">
        <v>4032014</v>
      </c>
      <c r="L31" s="24">
        <v>4205391</v>
      </c>
    </row>
    <row r="32" spans="1:12" x14ac:dyDescent="0.25">
      <c r="A32" s="28" t="s">
        <v>48</v>
      </c>
      <c r="B32" s="22" t="s">
        <v>49</v>
      </c>
      <c r="C32" s="23">
        <v>-152552939</v>
      </c>
      <c r="D32" s="23">
        <v>-30221495</v>
      </c>
      <c r="E32" s="24">
        <v>-71672131</v>
      </c>
      <c r="F32" s="25">
        <v>-425265888</v>
      </c>
      <c r="G32" s="23">
        <v>-359735727</v>
      </c>
      <c r="H32" s="24">
        <v>-359735727</v>
      </c>
      <c r="I32" s="26">
        <v>-167868261</v>
      </c>
      <c r="J32" s="27">
        <v>-182133924</v>
      </c>
      <c r="K32" s="23">
        <v>-225923652</v>
      </c>
      <c r="L32" s="24">
        <v>-237219948</v>
      </c>
    </row>
    <row r="33" spans="1:12" x14ac:dyDescent="0.25">
      <c r="A33" s="28" t="s">
        <v>50</v>
      </c>
      <c r="B33" s="22" t="s">
        <v>51</v>
      </c>
      <c r="C33" s="23">
        <v>-311857366</v>
      </c>
      <c r="D33" s="23">
        <v>-815694818</v>
      </c>
      <c r="E33" s="24">
        <v>-1289182219</v>
      </c>
      <c r="F33" s="25">
        <v>-815694819</v>
      </c>
      <c r="G33" s="23">
        <v>-1340361819</v>
      </c>
      <c r="H33" s="24">
        <v>-1340361819</v>
      </c>
      <c r="I33" s="26">
        <v>-1932596805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1453714162</v>
      </c>
      <c r="D34" s="23">
        <v>1995677244</v>
      </c>
      <c r="E34" s="24">
        <v>7393870</v>
      </c>
      <c r="F34" s="25">
        <v>7696077</v>
      </c>
      <c r="G34" s="23">
        <v>7696077</v>
      </c>
      <c r="H34" s="24">
        <v>7696077</v>
      </c>
      <c r="I34" s="26">
        <v>7462213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11249945</v>
      </c>
      <c r="D35" s="23">
        <v>13163470</v>
      </c>
      <c r="E35" s="24">
        <v>13876968</v>
      </c>
      <c r="F35" s="25">
        <v>59118935</v>
      </c>
      <c r="G35" s="23">
        <v>59118935</v>
      </c>
      <c r="H35" s="24">
        <v>59118935</v>
      </c>
      <c r="I35" s="26">
        <v>15905924</v>
      </c>
      <c r="J35" s="27">
        <v>55797828</v>
      </c>
      <c r="K35" s="23">
        <v>93270648</v>
      </c>
      <c r="L35" s="24">
        <v>97934172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1004410956</v>
      </c>
      <c r="D37" s="35">
        <f t="shared" ref="D37:L37" si="3">SUM(D29:D36)</f>
        <v>1167007516</v>
      </c>
      <c r="E37" s="36">
        <f t="shared" si="3"/>
        <v>-1335551999</v>
      </c>
      <c r="F37" s="37">
        <f t="shared" si="3"/>
        <v>-1170148130</v>
      </c>
      <c r="G37" s="35">
        <f t="shared" si="3"/>
        <v>-1629284969</v>
      </c>
      <c r="H37" s="36">
        <f t="shared" si="3"/>
        <v>-1629284969</v>
      </c>
      <c r="I37" s="38">
        <f t="shared" si="3"/>
        <v>-2072980084</v>
      </c>
      <c r="J37" s="39">
        <f t="shared" si="3"/>
        <v>-122470311</v>
      </c>
      <c r="K37" s="35">
        <f t="shared" si="3"/>
        <v>-128620990</v>
      </c>
      <c r="L37" s="36">
        <f t="shared" si="3"/>
        <v>-135080385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-133846967</v>
      </c>
      <c r="D39" s="23">
        <v>-87457484</v>
      </c>
      <c r="E39" s="24">
        <v>77185973</v>
      </c>
      <c r="F39" s="25">
        <v>-3528024</v>
      </c>
      <c r="G39" s="23">
        <v>-3528024</v>
      </c>
      <c r="H39" s="24">
        <v>-3528024</v>
      </c>
      <c r="I39" s="26">
        <v>1768546536</v>
      </c>
      <c r="J39" s="27">
        <v>590065103</v>
      </c>
      <c r="K39" s="23">
        <v>615437902</v>
      </c>
      <c r="L39" s="24">
        <v>641901732</v>
      </c>
    </row>
    <row r="40" spans="1:12" x14ac:dyDescent="0.25">
      <c r="A40" s="28" t="s">
        <v>52</v>
      </c>
      <c r="B40" s="22" t="s">
        <v>57</v>
      </c>
      <c r="C40" s="23">
        <v>4019067</v>
      </c>
      <c r="D40" s="23">
        <v>4079270</v>
      </c>
      <c r="E40" s="24">
        <v>4886118</v>
      </c>
      <c r="F40" s="25">
        <v>4079270</v>
      </c>
      <c r="G40" s="23">
        <v>4079270</v>
      </c>
      <c r="H40" s="24">
        <v>4079270</v>
      </c>
      <c r="I40" s="26">
        <v>4981668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12153160</v>
      </c>
      <c r="D42" s="23">
        <v>11086601</v>
      </c>
      <c r="E42" s="24">
        <v>13043929</v>
      </c>
      <c r="F42" s="25">
        <v>11086601</v>
      </c>
      <c r="G42" s="23">
        <v>11086601</v>
      </c>
      <c r="H42" s="24">
        <v>11086601</v>
      </c>
      <c r="I42" s="26">
        <v>14485597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-117674740</v>
      </c>
      <c r="D43" s="41">
        <f t="shared" ref="D43:L43" si="4">SUM(D39:D42)</f>
        <v>-72291613</v>
      </c>
      <c r="E43" s="42">
        <f t="shared" si="4"/>
        <v>95116020</v>
      </c>
      <c r="F43" s="43">
        <f t="shared" si="4"/>
        <v>11637847</v>
      </c>
      <c r="G43" s="41">
        <f t="shared" si="4"/>
        <v>11637847</v>
      </c>
      <c r="H43" s="42">
        <f t="shared" si="4"/>
        <v>11637847</v>
      </c>
      <c r="I43" s="43">
        <f t="shared" si="4"/>
        <v>1788013801</v>
      </c>
      <c r="J43" s="45">
        <f t="shared" si="4"/>
        <v>590065103</v>
      </c>
      <c r="K43" s="41">
        <f t="shared" si="4"/>
        <v>615437902</v>
      </c>
      <c r="L43" s="42">
        <f t="shared" si="4"/>
        <v>641901732</v>
      </c>
    </row>
    <row r="44" spans="1:12" x14ac:dyDescent="0.25">
      <c r="A44" s="33" t="s">
        <v>61</v>
      </c>
      <c r="B44" s="34" t="s">
        <v>19</v>
      </c>
      <c r="C44" s="35">
        <f>+C37+C43</f>
        <v>886736216</v>
      </c>
      <c r="D44" s="35">
        <f t="shared" ref="D44:L44" si="5">+D37+D43</f>
        <v>1094715903</v>
      </c>
      <c r="E44" s="36">
        <f t="shared" si="5"/>
        <v>-1240435979</v>
      </c>
      <c r="F44" s="37">
        <f t="shared" si="5"/>
        <v>-1158510283</v>
      </c>
      <c r="G44" s="35">
        <f t="shared" si="5"/>
        <v>-1617647122</v>
      </c>
      <c r="H44" s="36">
        <f t="shared" si="5"/>
        <v>-1617647122</v>
      </c>
      <c r="I44" s="38">
        <f t="shared" si="5"/>
        <v>-284966283</v>
      </c>
      <c r="J44" s="39">
        <f t="shared" si="5"/>
        <v>467594792</v>
      </c>
      <c r="K44" s="35">
        <f t="shared" si="5"/>
        <v>486816912</v>
      </c>
      <c r="L44" s="36">
        <f t="shared" si="5"/>
        <v>506821347</v>
      </c>
    </row>
    <row r="45" spans="1:12" x14ac:dyDescent="0.25">
      <c r="A45" s="47" t="s">
        <v>62</v>
      </c>
      <c r="B45" s="48" t="s">
        <v>63</v>
      </c>
      <c r="C45" s="49">
        <f>+C26-C44</f>
        <v>-603422373</v>
      </c>
      <c r="D45" s="49">
        <f t="shared" ref="D45:L45" si="6">+D26-D44</f>
        <v>-625122793</v>
      </c>
      <c r="E45" s="50">
        <f t="shared" si="6"/>
        <v>-251811580</v>
      </c>
      <c r="F45" s="51">
        <f t="shared" si="6"/>
        <v>-1222222999</v>
      </c>
      <c r="G45" s="49">
        <f t="shared" si="6"/>
        <v>-802678784</v>
      </c>
      <c r="H45" s="50">
        <f t="shared" si="6"/>
        <v>-802678784</v>
      </c>
      <c r="I45" s="52">
        <f t="shared" si="6"/>
        <v>5119624987</v>
      </c>
      <c r="J45" s="53">
        <f t="shared" si="6"/>
        <v>-509781824</v>
      </c>
      <c r="K45" s="49">
        <f t="shared" si="6"/>
        <v>-333143412</v>
      </c>
      <c r="L45" s="50">
        <f t="shared" si="6"/>
        <v>-266826795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-887148544</v>
      </c>
      <c r="D47" s="23">
        <v>-1585661841</v>
      </c>
      <c r="E47" s="24">
        <v>-1533735430</v>
      </c>
      <c r="F47" s="25">
        <v>-1493029951</v>
      </c>
      <c r="G47" s="23">
        <v>-1073485736</v>
      </c>
      <c r="H47" s="24">
        <v>-1073485736</v>
      </c>
      <c r="I47" s="26">
        <v>607907881</v>
      </c>
      <c r="J47" s="27">
        <v>84149064</v>
      </c>
      <c r="K47" s="23">
        <v>286326504</v>
      </c>
      <c r="L47" s="24">
        <v>379280328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-887148544</v>
      </c>
      <c r="D50" s="56">
        <f t="shared" ref="D50:L50" si="7">SUM(D47:D49)</f>
        <v>-1585661841</v>
      </c>
      <c r="E50" s="57">
        <f t="shared" si="7"/>
        <v>-1533735430</v>
      </c>
      <c r="F50" s="58">
        <f t="shared" si="7"/>
        <v>-1493029951</v>
      </c>
      <c r="G50" s="56">
        <f t="shared" si="7"/>
        <v>-1073485736</v>
      </c>
      <c r="H50" s="57">
        <f t="shared" si="7"/>
        <v>-1073485736</v>
      </c>
      <c r="I50" s="59">
        <f t="shared" si="7"/>
        <v>607907881</v>
      </c>
      <c r="J50" s="60">
        <f t="shared" si="7"/>
        <v>84149064</v>
      </c>
      <c r="K50" s="56">
        <f t="shared" si="7"/>
        <v>286326504</v>
      </c>
      <c r="L50" s="57">
        <f t="shared" si="7"/>
        <v>379280328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136302671</v>
      </c>
      <c r="D6" s="23">
        <v>166999892</v>
      </c>
      <c r="E6" s="24">
        <v>201598734</v>
      </c>
      <c r="F6" s="25">
        <v>0</v>
      </c>
      <c r="G6" s="23">
        <v>0</v>
      </c>
      <c r="H6" s="24">
        <v>0</v>
      </c>
      <c r="I6" s="26">
        <v>239779679</v>
      </c>
      <c r="J6" s="27">
        <v>201598734</v>
      </c>
      <c r="K6" s="23">
        <v>201598734</v>
      </c>
      <c r="L6" s="24">
        <v>201598734</v>
      </c>
    </row>
    <row r="7" spans="1:12" x14ac:dyDescent="0.25">
      <c r="A7" s="28" t="s">
        <v>22</v>
      </c>
      <c r="B7" s="22" t="s">
        <v>9</v>
      </c>
      <c r="C7" s="23">
        <v>-185054488</v>
      </c>
      <c r="D7" s="23">
        <v>-162647765</v>
      </c>
      <c r="E7" s="24">
        <v>67220883</v>
      </c>
      <c r="F7" s="25">
        <v>0</v>
      </c>
      <c r="G7" s="23">
        <v>0</v>
      </c>
      <c r="H7" s="24">
        <v>0</v>
      </c>
      <c r="I7" s="26">
        <v>109375264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-1085198</v>
      </c>
      <c r="D8" s="23">
        <v>645955</v>
      </c>
      <c r="E8" s="24">
        <v>1739789</v>
      </c>
      <c r="F8" s="25">
        <v>0</v>
      </c>
      <c r="G8" s="23">
        <v>0</v>
      </c>
      <c r="H8" s="24">
        <v>0</v>
      </c>
      <c r="I8" s="26">
        <v>1739789</v>
      </c>
      <c r="J8" s="27">
        <v>1739789</v>
      </c>
      <c r="K8" s="23">
        <v>1739789</v>
      </c>
      <c r="L8" s="24">
        <v>1739789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-900602</v>
      </c>
      <c r="D10" s="23">
        <v>-961738</v>
      </c>
      <c r="E10" s="24">
        <v>-1014054</v>
      </c>
      <c r="F10" s="25">
        <v>0</v>
      </c>
      <c r="G10" s="23">
        <v>0</v>
      </c>
      <c r="H10" s="24">
        <v>0</v>
      </c>
      <c r="I10" s="26">
        <v>-1017465</v>
      </c>
      <c r="J10" s="27">
        <v>-1014054</v>
      </c>
      <c r="K10" s="23">
        <v>-1014054</v>
      </c>
      <c r="L10" s="24">
        <v>-1014054</v>
      </c>
    </row>
    <row r="11" spans="1:12" x14ac:dyDescent="0.25">
      <c r="A11" s="28" t="s">
        <v>27</v>
      </c>
      <c r="B11" s="22" t="s">
        <v>19</v>
      </c>
      <c r="C11" s="23">
        <v>20371</v>
      </c>
      <c r="D11" s="23">
        <v>14901</v>
      </c>
      <c r="E11" s="24">
        <v>8339</v>
      </c>
      <c r="F11" s="29">
        <v>0</v>
      </c>
      <c r="G11" s="30">
        <v>0</v>
      </c>
      <c r="H11" s="31">
        <v>0</v>
      </c>
      <c r="I11" s="26">
        <v>7999</v>
      </c>
      <c r="J11" s="32">
        <v>8339</v>
      </c>
      <c r="K11" s="30">
        <v>8339</v>
      </c>
      <c r="L11" s="31">
        <v>8339</v>
      </c>
    </row>
    <row r="12" spans="1:12" x14ac:dyDescent="0.25">
      <c r="A12" s="28" t="s">
        <v>28</v>
      </c>
      <c r="B12" s="22" t="s">
        <v>19</v>
      </c>
      <c r="C12" s="23">
        <v>-721280</v>
      </c>
      <c r="D12" s="23">
        <v>-742678</v>
      </c>
      <c r="E12" s="24">
        <v>-742678</v>
      </c>
      <c r="F12" s="25">
        <v>0</v>
      </c>
      <c r="G12" s="23">
        <v>0</v>
      </c>
      <c r="H12" s="24">
        <v>0</v>
      </c>
      <c r="I12" s="26">
        <v>-742678</v>
      </c>
      <c r="J12" s="27">
        <v>-742678</v>
      </c>
      <c r="K12" s="23">
        <v>-742678</v>
      </c>
      <c r="L12" s="24">
        <v>-742678</v>
      </c>
    </row>
    <row r="13" spans="1:12" x14ac:dyDescent="0.25">
      <c r="A13" s="33" t="s">
        <v>29</v>
      </c>
      <c r="B13" s="34" t="s">
        <v>19</v>
      </c>
      <c r="C13" s="35">
        <f>SUM(C6:C12)</f>
        <v>-51438526</v>
      </c>
      <c r="D13" s="35">
        <f t="shared" ref="D13:L13" si="0">SUM(D6:D12)</f>
        <v>3308567</v>
      </c>
      <c r="E13" s="36">
        <f t="shared" si="0"/>
        <v>268811013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349142588</v>
      </c>
      <c r="J13" s="39">
        <f t="shared" si="0"/>
        <v>201590130</v>
      </c>
      <c r="K13" s="35">
        <f t="shared" si="0"/>
        <v>201590130</v>
      </c>
      <c r="L13" s="36">
        <f t="shared" si="0"/>
        <v>201590130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-51438526</v>
      </c>
      <c r="D26" s="35">
        <f t="shared" ref="D26:L26" si="2">+D13+D25</f>
        <v>3308567</v>
      </c>
      <c r="E26" s="36">
        <f t="shared" si="2"/>
        <v>268811013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349142588</v>
      </c>
      <c r="J26" s="39">
        <f t="shared" si="2"/>
        <v>201590130</v>
      </c>
      <c r="K26" s="35">
        <f t="shared" si="2"/>
        <v>201590130</v>
      </c>
      <c r="L26" s="36">
        <f t="shared" si="2"/>
        <v>201590130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207119</v>
      </c>
      <c r="D31" s="23">
        <v>402781</v>
      </c>
      <c r="E31" s="24">
        <v>626496</v>
      </c>
      <c r="F31" s="25">
        <v>0</v>
      </c>
      <c r="G31" s="23">
        <v>0</v>
      </c>
      <c r="H31" s="24">
        <v>0</v>
      </c>
      <c r="I31" s="26">
        <v>405320</v>
      </c>
      <c r="J31" s="27">
        <v>626494</v>
      </c>
      <c r="K31" s="23">
        <v>626494</v>
      </c>
      <c r="L31" s="24">
        <v>626494</v>
      </c>
    </row>
    <row r="32" spans="1:12" x14ac:dyDescent="0.25">
      <c r="A32" s="28" t="s">
        <v>48</v>
      </c>
      <c r="B32" s="22" t="s">
        <v>49</v>
      </c>
      <c r="C32" s="23">
        <v>335339022</v>
      </c>
      <c r="D32" s="23">
        <v>57353859</v>
      </c>
      <c r="E32" s="24">
        <v>98110123</v>
      </c>
      <c r="F32" s="25">
        <v>0</v>
      </c>
      <c r="G32" s="23">
        <v>0</v>
      </c>
      <c r="H32" s="24">
        <v>0</v>
      </c>
      <c r="I32" s="26">
        <v>139108977</v>
      </c>
      <c r="J32" s="27">
        <v>98110123</v>
      </c>
      <c r="K32" s="23">
        <v>98110123</v>
      </c>
      <c r="L32" s="24">
        <v>98110123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11467300</v>
      </c>
      <c r="D35" s="23">
        <v>15468506</v>
      </c>
      <c r="E35" s="24">
        <v>20224375</v>
      </c>
      <c r="F35" s="25">
        <v>0</v>
      </c>
      <c r="G35" s="23">
        <v>0</v>
      </c>
      <c r="H35" s="24">
        <v>0</v>
      </c>
      <c r="I35" s="26">
        <v>24695824</v>
      </c>
      <c r="J35" s="27">
        <v>20224376</v>
      </c>
      <c r="K35" s="23">
        <v>20224376</v>
      </c>
      <c r="L35" s="24">
        <v>20224376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347013441</v>
      </c>
      <c r="D37" s="35">
        <f t="shared" ref="D37:L37" si="3">SUM(D29:D36)</f>
        <v>73225146</v>
      </c>
      <c r="E37" s="36">
        <f t="shared" si="3"/>
        <v>118960994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164210121</v>
      </c>
      <c r="J37" s="39">
        <f t="shared" si="3"/>
        <v>118960993</v>
      </c>
      <c r="K37" s="35">
        <f t="shared" si="3"/>
        <v>118960993</v>
      </c>
      <c r="L37" s="36">
        <f t="shared" si="3"/>
        <v>118960993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347013441</v>
      </c>
      <c r="D44" s="35">
        <f t="shared" ref="D44:L44" si="5">+D37+D43</f>
        <v>73225146</v>
      </c>
      <c r="E44" s="36">
        <f t="shared" si="5"/>
        <v>118960994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164210121</v>
      </c>
      <c r="J44" s="39">
        <f t="shared" si="5"/>
        <v>118960993</v>
      </c>
      <c r="K44" s="35">
        <f t="shared" si="5"/>
        <v>118960993</v>
      </c>
      <c r="L44" s="36">
        <f t="shared" si="5"/>
        <v>118960993</v>
      </c>
    </row>
    <row r="45" spans="1:12" x14ac:dyDescent="0.25">
      <c r="A45" s="47" t="s">
        <v>62</v>
      </c>
      <c r="B45" s="48" t="s">
        <v>63</v>
      </c>
      <c r="C45" s="49">
        <f>+C26-C44</f>
        <v>-398451967</v>
      </c>
      <c r="D45" s="49">
        <f t="shared" ref="D45:L45" si="6">+D26-D44</f>
        <v>-69916579</v>
      </c>
      <c r="E45" s="50">
        <f t="shared" si="6"/>
        <v>149850019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184932467</v>
      </c>
      <c r="J45" s="53">
        <f t="shared" si="6"/>
        <v>82629137</v>
      </c>
      <c r="K45" s="49">
        <f t="shared" si="6"/>
        <v>82629137</v>
      </c>
      <c r="L45" s="50">
        <f t="shared" si="6"/>
        <v>82629137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-1705902</v>
      </c>
      <c r="D6" s="23">
        <v>-1830201</v>
      </c>
      <c r="E6" s="24">
        <v>-2116554</v>
      </c>
      <c r="F6" s="25">
        <v>1</v>
      </c>
      <c r="G6" s="23">
        <v>240360</v>
      </c>
      <c r="H6" s="24">
        <v>240360</v>
      </c>
      <c r="I6" s="26">
        <v>-2301738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-334849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164732</v>
      </c>
      <c r="D11" s="23">
        <v>181656</v>
      </c>
      <c r="E11" s="24">
        <v>218654</v>
      </c>
      <c r="F11" s="29">
        <v>0</v>
      </c>
      <c r="G11" s="30">
        <v>0</v>
      </c>
      <c r="H11" s="31">
        <v>0</v>
      </c>
      <c r="I11" s="26">
        <v>243848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-1876019</v>
      </c>
      <c r="D13" s="35">
        <f t="shared" ref="D13:L13" si="0">SUM(D6:D12)</f>
        <v>-1648545</v>
      </c>
      <c r="E13" s="36">
        <f t="shared" si="0"/>
        <v>-1897900</v>
      </c>
      <c r="F13" s="37">
        <f t="shared" si="0"/>
        <v>1</v>
      </c>
      <c r="G13" s="35">
        <f t="shared" si="0"/>
        <v>240360</v>
      </c>
      <c r="H13" s="36">
        <f t="shared" si="0"/>
        <v>240360</v>
      </c>
      <c r="I13" s="38">
        <f t="shared" si="0"/>
        <v>-2057890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-1876019</v>
      </c>
      <c r="D26" s="35">
        <f t="shared" ref="D26:L26" si="2">+D13+D25</f>
        <v>-1648545</v>
      </c>
      <c r="E26" s="36">
        <f t="shared" si="2"/>
        <v>-1897900</v>
      </c>
      <c r="F26" s="37">
        <f t="shared" si="2"/>
        <v>1</v>
      </c>
      <c r="G26" s="35">
        <f t="shared" si="2"/>
        <v>240360</v>
      </c>
      <c r="H26" s="36">
        <f t="shared" si="2"/>
        <v>240360</v>
      </c>
      <c r="I26" s="38">
        <f t="shared" si="2"/>
        <v>-2057890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5443</v>
      </c>
      <c r="E32" s="24">
        <v>15137</v>
      </c>
      <c r="F32" s="25">
        <v>640213</v>
      </c>
      <c r="G32" s="23">
        <v>340213</v>
      </c>
      <c r="H32" s="24">
        <v>340213</v>
      </c>
      <c r="I32" s="26">
        <v>23109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-5441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-5441</v>
      </c>
      <c r="D37" s="35">
        <f t="shared" ref="D37:L37" si="3">SUM(D29:D36)</f>
        <v>5443</v>
      </c>
      <c r="E37" s="36">
        <f t="shared" si="3"/>
        <v>15137</v>
      </c>
      <c r="F37" s="37">
        <f t="shared" si="3"/>
        <v>640213</v>
      </c>
      <c r="G37" s="35">
        <f t="shared" si="3"/>
        <v>340213</v>
      </c>
      <c r="H37" s="36">
        <f t="shared" si="3"/>
        <v>340213</v>
      </c>
      <c r="I37" s="38">
        <f t="shared" si="3"/>
        <v>23109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-5441</v>
      </c>
      <c r="D44" s="35">
        <f t="shared" ref="D44:L44" si="5">+D37+D43</f>
        <v>5443</v>
      </c>
      <c r="E44" s="36">
        <f t="shared" si="5"/>
        <v>15137</v>
      </c>
      <c r="F44" s="37">
        <f t="shared" si="5"/>
        <v>640213</v>
      </c>
      <c r="G44" s="35">
        <f t="shared" si="5"/>
        <v>340213</v>
      </c>
      <c r="H44" s="36">
        <f t="shared" si="5"/>
        <v>340213</v>
      </c>
      <c r="I44" s="38">
        <f t="shared" si="5"/>
        <v>23109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-1870578</v>
      </c>
      <c r="D45" s="49">
        <f t="shared" ref="D45:L45" si="6">+D26-D44</f>
        <v>-1653988</v>
      </c>
      <c r="E45" s="50">
        <f t="shared" si="6"/>
        <v>-1913037</v>
      </c>
      <c r="F45" s="51">
        <f t="shared" si="6"/>
        <v>-640212</v>
      </c>
      <c r="G45" s="49">
        <f t="shared" si="6"/>
        <v>-99853</v>
      </c>
      <c r="H45" s="50">
        <f t="shared" si="6"/>
        <v>-99853</v>
      </c>
      <c r="I45" s="52">
        <f t="shared" si="6"/>
        <v>-2080999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-205228</v>
      </c>
      <c r="E47" s="24">
        <v>-465012</v>
      </c>
      <c r="F47" s="25">
        <v>-640212</v>
      </c>
      <c r="G47" s="23">
        <v>-99853</v>
      </c>
      <c r="H47" s="24">
        <v>-99853</v>
      </c>
      <c r="I47" s="26">
        <v>-612562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-205228</v>
      </c>
      <c r="E50" s="57">
        <f t="shared" si="7"/>
        <v>-465012</v>
      </c>
      <c r="F50" s="58">
        <f t="shared" si="7"/>
        <v>-640212</v>
      </c>
      <c r="G50" s="56">
        <f t="shared" si="7"/>
        <v>-99853</v>
      </c>
      <c r="H50" s="57">
        <f t="shared" si="7"/>
        <v>-99853</v>
      </c>
      <c r="I50" s="59">
        <f t="shared" si="7"/>
        <v>-612562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-1127384893</v>
      </c>
      <c r="D6" s="23">
        <v>-645699640</v>
      </c>
      <c r="E6" s="24">
        <v>-878907751</v>
      </c>
      <c r="F6" s="25">
        <v>-97823219</v>
      </c>
      <c r="G6" s="23">
        <v>-91206763</v>
      </c>
      <c r="H6" s="24">
        <v>-91206763</v>
      </c>
      <c r="I6" s="26">
        <v>-1320681069</v>
      </c>
      <c r="J6" s="27">
        <v>-1201804358</v>
      </c>
      <c r="K6" s="23">
        <v>-1384956255</v>
      </c>
      <c r="L6" s="24">
        <v>-1589835605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-2465303</v>
      </c>
      <c r="E7" s="24">
        <v>316246487</v>
      </c>
      <c r="F7" s="25">
        <v>383349764</v>
      </c>
      <c r="G7" s="23">
        <v>627153785</v>
      </c>
      <c r="H7" s="24">
        <v>627153785</v>
      </c>
      <c r="I7" s="26">
        <v>722694716</v>
      </c>
      <c r="J7" s="27">
        <v>1140538089</v>
      </c>
      <c r="K7" s="23">
        <v>1965597872</v>
      </c>
      <c r="L7" s="24">
        <v>2826952146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-49829232</v>
      </c>
      <c r="D10" s="23">
        <v>109920667</v>
      </c>
      <c r="E10" s="24">
        <v>71758736</v>
      </c>
      <c r="F10" s="25">
        <v>0</v>
      </c>
      <c r="G10" s="23">
        <v>0</v>
      </c>
      <c r="H10" s="24">
        <v>0</v>
      </c>
      <c r="I10" s="26">
        <v>-114708357</v>
      </c>
      <c r="J10" s="27">
        <v>78934612</v>
      </c>
      <c r="K10" s="23">
        <v>78934612</v>
      </c>
      <c r="L10" s="24">
        <v>78934612</v>
      </c>
    </row>
    <row r="11" spans="1:12" x14ac:dyDescent="0.25">
      <c r="A11" s="28" t="s">
        <v>27</v>
      </c>
      <c r="B11" s="22" t="s">
        <v>19</v>
      </c>
      <c r="C11" s="23">
        <v>126447291</v>
      </c>
      <c r="D11" s="23">
        <v>313485863</v>
      </c>
      <c r="E11" s="24">
        <v>395822729</v>
      </c>
      <c r="F11" s="29">
        <v>0</v>
      </c>
      <c r="G11" s="30">
        <v>0</v>
      </c>
      <c r="H11" s="31">
        <v>0</v>
      </c>
      <c r="I11" s="26">
        <v>567966886</v>
      </c>
      <c r="J11" s="32">
        <v>435405000</v>
      </c>
      <c r="K11" s="30">
        <v>435405000</v>
      </c>
      <c r="L11" s="31">
        <v>435405000</v>
      </c>
    </row>
    <row r="12" spans="1:12" x14ac:dyDescent="0.25">
      <c r="A12" s="28" t="s">
        <v>28</v>
      </c>
      <c r="B12" s="22" t="s">
        <v>19</v>
      </c>
      <c r="C12" s="23">
        <v>2723670</v>
      </c>
      <c r="D12" s="23">
        <v>5182151</v>
      </c>
      <c r="E12" s="24">
        <v>4464538</v>
      </c>
      <c r="F12" s="25">
        <v>0</v>
      </c>
      <c r="G12" s="23">
        <v>0</v>
      </c>
      <c r="H12" s="24">
        <v>0</v>
      </c>
      <c r="I12" s="26">
        <v>1524628</v>
      </c>
      <c r="J12" s="27">
        <v>4910991</v>
      </c>
      <c r="K12" s="23">
        <v>4910991</v>
      </c>
      <c r="L12" s="24">
        <v>4910991</v>
      </c>
    </row>
    <row r="13" spans="1:12" x14ac:dyDescent="0.25">
      <c r="A13" s="33" t="s">
        <v>29</v>
      </c>
      <c r="B13" s="34" t="s">
        <v>19</v>
      </c>
      <c r="C13" s="35">
        <f>SUM(C6:C12)</f>
        <v>-1048043164</v>
      </c>
      <c r="D13" s="35">
        <f t="shared" ref="D13:L13" si="0">SUM(D6:D12)</f>
        <v>-219576262</v>
      </c>
      <c r="E13" s="36">
        <f t="shared" si="0"/>
        <v>-90615261</v>
      </c>
      <c r="F13" s="37">
        <f t="shared" si="0"/>
        <v>285526545</v>
      </c>
      <c r="G13" s="35">
        <f t="shared" si="0"/>
        <v>535947022</v>
      </c>
      <c r="H13" s="36">
        <f t="shared" si="0"/>
        <v>535947022</v>
      </c>
      <c r="I13" s="38">
        <f t="shared" si="0"/>
        <v>-143203196</v>
      </c>
      <c r="J13" s="39">
        <f t="shared" si="0"/>
        <v>457984334</v>
      </c>
      <c r="K13" s="35">
        <f t="shared" si="0"/>
        <v>1099892220</v>
      </c>
      <c r="L13" s="36">
        <f t="shared" si="0"/>
        <v>1756367144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649689759</v>
      </c>
      <c r="D17" s="23">
        <v>755665510</v>
      </c>
      <c r="E17" s="24">
        <v>696359547</v>
      </c>
      <c r="F17" s="29">
        <v>456718361</v>
      </c>
      <c r="G17" s="30">
        <v>497982448</v>
      </c>
      <c r="H17" s="31">
        <v>497982448</v>
      </c>
      <c r="I17" s="26">
        <v>1116638947</v>
      </c>
      <c r="J17" s="32">
        <v>1343469050</v>
      </c>
      <c r="K17" s="30">
        <v>1936020612</v>
      </c>
      <c r="L17" s="31">
        <v>2570021590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649689759</v>
      </c>
      <c r="D25" s="41">
        <f t="shared" ref="D25:L25" si="1">SUM(D15:D24)</f>
        <v>755665510</v>
      </c>
      <c r="E25" s="42">
        <f t="shared" si="1"/>
        <v>696359547</v>
      </c>
      <c r="F25" s="43">
        <f t="shared" si="1"/>
        <v>456718361</v>
      </c>
      <c r="G25" s="41">
        <f t="shared" si="1"/>
        <v>497982448</v>
      </c>
      <c r="H25" s="42">
        <f t="shared" si="1"/>
        <v>497982448</v>
      </c>
      <c r="I25" s="44">
        <f t="shared" si="1"/>
        <v>1116638947</v>
      </c>
      <c r="J25" s="45">
        <f t="shared" si="1"/>
        <v>1343469050</v>
      </c>
      <c r="K25" s="41">
        <f t="shared" si="1"/>
        <v>1936020612</v>
      </c>
      <c r="L25" s="42">
        <f t="shared" si="1"/>
        <v>2570021590</v>
      </c>
    </row>
    <row r="26" spans="1:12" x14ac:dyDescent="0.25">
      <c r="A26" s="33" t="s">
        <v>42</v>
      </c>
      <c r="B26" s="34" t="s">
        <v>19</v>
      </c>
      <c r="C26" s="35">
        <f>+C13+C25</f>
        <v>-398353405</v>
      </c>
      <c r="D26" s="35">
        <f t="shared" ref="D26:L26" si="2">+D13+D25</f>
        <v>536089248</v>
      </c>
      <c r="E26" s="36">
        <f t="shared" si="2"/>
        <v>605744286</v>
      </c>
      <c r="F26" s="37">
        <f t="shared" si="2"/>
        <v>742244906</v>
      </c>
      <c r="G26" s="35">
        <f t="shared" si="2"/>
        <v>1033929470</v>
      </c>
      <c r="H26" s="36">
        <f t="shared" si="2"/>
        <v>1033929470</v>
      </c>
      <c r="I26" s="38">
        <f t="shared" si="2"/>
        <v>973435751</v>
      </c>
      <c r="J26" s="39">
        <f t="shared" si="2"/>
        <v>1801453384</v>
      </c>
      <c r="K26" s="35">
        <f t="shared" si="2"/>
        <v>3035912832</v>
      </c>
      <c r="L26" s="36">
        <f t="shared" si="2"/>
        <v>4326388734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97065067</v>
      </c>
      <c r="D32" s="23">
        <v>138313626</v>
      </c>
      <c r="E32" s="24">
        <v>184823135</v>
      </c>
      <c r="F32" s="25">
        <v>114402362</v>
      </c>
      <c r="G32" s="23">
        <v>129068148</v>
      </c>
      <c r="H32" s="24">
        <v>129068148</v>
      </c>
      <c r="I32" s="26">
        <v>280796198</v>
      </c>
      <c r="J32" s="27">
        <v>293740688</v>
      </c>
      <c r="K32" s="23">
        <v>384151924</v>
      </c>
      <c r="L32" s="24">
        <v>479799122</v>
      </c>
    </row>
    <row r="33" spans="1:12" x14ac:dyDescent="0.25">
      <c r="A33" s="28" t="s">
        <v>50</v>
      </c>
      <c r="B33" s="22" t="s">
        <v>51</v>
      </c>
      <c r="C33" s="23">
        <v>-353078286</v>
      </c>
      <c r="D33" s="23">
        <v>-89268138</v>
      </c>
      <c r="E33" s="24">
        <v>-104676633</v>
      </c>
      <c r="F33" s="25">
        <v>0</v>
      </c>
      <c r="G33" s="23">
        <v>-20000000</v>
      </c>
      <c r="H33" s="24">
        <v>-20000000</v>
      </c>
      <c r="I33" s="26">
        <v>-623546141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1219206</v>
      </c>
      <c r="D35" s="23">
        <v>107152217</v>
      </c>
      <c r="E35" s="24">
        <v>159508813</v>
      </c>
      <c r="F35" s="25">
        <v>69017228</v>
      </c>
      <c r="G35" s="23">
        <v>69017228</v>
      </c>
      <c r="H35" s="24">
        <v>69017228</v>
      </c>
      <c r="I35" s="26">
        <v>228299524</v>
      </c>
      <c r="J35" s="27">
        <v>289479465</v>
      </c>
      <c r="K35" s="23">
        <v>408744145</v>
      </c>
      <c r="L35" s="24">
        <v>533256471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-254794013</v>
      </c>
      <c r="D37" s="35">
        <f t="shared" ref="D37:L37" si="3">SUM(D29:D36)</f>
        <v>156197705</v>
      </c>
      <c r="E37" s="36">
        <f t="shared" si="3"/>
        <v>239655315</v>
      </c>
      <c r="F37" s="37">
        <f t="shared" si="3"/>
        <v>183419590</v>
      </c>
      <c r="G37" s="35">
        <f t="shared" si="3"/>
        <v>178085376</v>
      </c>
      <c r="H37" s="36">
        <f t="shared" si="3"/>
        <v>178085376</v>
      </c>
      <c r="I37" s="38">
        <f t="shared" si="3"/>
        <v>-114450419</v>
      </c>
      <c r="J37" s="39">
        <f t="shared" si="3"/>
        <v>583220153</v>
      </c>
      <c r="K37" s="35">
        <f t="shared" si="3"/>
        <v>792896069</v>
      </c>
      <c r="L37" s="36">
        <f t="shared" si="3"/>
        <v>1013055593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-254794013</v>
      </c>
      <c r="D44" s="35">
        <f t="shared" ref="D44:L44" si="5">+D37+D43</f>
        <v>156197705</v>
      </c>
      <c r="E44" s="36">
        <f t="shared" si="5"/>
        <v>239655315</v>
      </c>
      <c r="F44" s="37">
        <f t="shared" si="5"/>
        <v>183419590</v>
      </c>
      <c r="G44" s="35">
        <f t="shared" si="5"/>
        <v>178085376</v>
      </c>
      <c r="H44" s="36">
        <f t="shared" si="5"/>
        <v>178085376</v>
      </c>
      <c r="I44" s="38">
        <f t="shared" si="5"/>
        <v>-114450419</v>
      </c>
      <c r="J44" s="39">
        <f t="shared" si="5"/>
        <v>583220153</v>
      </c>
      <c r="K44" s="35">
        <f t="shared" si="5"/>
        <v>792896069</v>
      </c>
      <c r="L44" s="36">
        <f t="shared" si="5"/>
        <v>1013055593</v>
      </c>
    </row>
    <row r="45" spans="1:12" x14ac:dyDescent="0.25">
      <c r="A45" s="47" t="s">
        <v>62</v>
      </c>
      <c r="B45" s="48" t="s">
        <v>63</v>
      </c>
      <c r="C45" s="49">
        <f>+C26-C44</f>
        <v>-143559392</v>
      </c>
      <c r="D45" s="49">
        <f t="shared" ref="D45:L45" si="6">+D26-D44</f>
        <v>379891543</v>
      </c>
      <c r="E45" s="50">
        <f t="shared" si="6"/>
        <v>366088971</v>
      </c>
      <c r="F45" s="51">
        <f t="shared" si="6"/>
        <v>558825316</v>
      </c>
      <c r="G45" s="49">
        <f t="shared" si="6"/>
        <v>855844094</v>
      </c>
      <c r="H45" s="50">
        <f t="shared" si="6"/>
        <v>855844094</v>
      </c>
      <c r="I45" s="52">
        <f t="shared" si="6"/>
        <v>1087886170</v>
      </c>
      <c r="J45" s="53">
        <f t="shared" si="6"/>
        <v>1218233231</v>
      </c>
      <c r="K45" s="49">
        <f t="shared" si="6"/>
        <v>2243016763</v>
      </c>
      <c r="L45" s="50">
        <f t="shared" si="6"/>
        <v>3313333141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1420446733</v>
      </c>
      <c r="E47" s="24">
        <v>947200529</v>
      </c>
      <c r="F47" s="25">
        <v>558825315</v>
      </c>
      <c r="G47" s="23">
        <v>855844094</v>
      </c>
      <c r="H47" s="24">
        <v>855844094</v>
      </c>
      <c r="I47" s="26">
        <v>1608151324</v>
      </c>
      <c r="J47" s="27">
        <v>2382682744</v>
      </c>
      <c r="K47" s="23">
        <v>3407466286</v>
      </c>
      <c r="L47" s="24">
        <v>4477782657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1420446733</v>
      </c>
      <c r="E50" s="57">
        <f t="shared" si="7"/>
        <v>947200529</v>
      </c>
      <c r="F50" s="58">
        <f t="shared" si="7"/>
        <v>558825315</v>
      </c>
      <c r="G50" s="56">
        <f t="shared" si="7"/>
        <v>855844094</v>
      </c>
      <c r="H50" s="57">
        <f t="shared" si="7"/>
        <v>855844094</v>
      </c>
      <c r="I50" s="59">
        <f t="shared" si="7"/>
        <v>1608151324</v>
      </c>
      <c r="J50" s="60">
        <f t="shared" si="7"/>
        <v>2382682744</v>
      </c>
      <c r="K50" s="56">
        <f t="shared" si="7"/>
        <v>3407466286</v>
      </c>
      <c r="L50" s="57">
        <f t="shared" si="7"/>
        <v>4477782657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722328</v>
      </c>
      <c r="D35" s="23">
        <v>722328</v>
      </c>
      <c r="E35" s="24">
        <v>1112932</v>
      </c>
      <c r="F35" s="25">
        <v>0</v>
      </c>
      <c r="G35" s="23">
        <v>0</v>
      </c>
      <c r="H35" s="24">
        <v>0</v>
      </c>
      <c r="I35" s="26">
        <v>1039239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722328</v>
      </c>
      <c r="D37" s="35">
        <f t="shared" ref="D37:L37" si="3">SUM(D29:D36)</f>
        <v>722328</v>
      </c>
      <c r="E37" s="36">
        <f t="shared" si="3"/>
        <v>1112932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1039239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722328</v>
      </c>
      <c r="D44" s="35">
        <f t="shared" ref="D44:L44" si="5">+D37+D43</f>
        <v>722328</v>
      </c>
      <c r="E44" s="36">
        <f t="shared" si="5"/>
        <v>1112932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1039239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-722328</v>
      </c>
      <c r="D45" s="49">
        <f t="shared" ref="D45:L45" si="6">+D26-D44</f>
        <v>-722328</v>
      </c>
      <c r="E45" s="50">
        <f t="shared" si="6"/>
        <v>-1112932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-1039239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1278992</v>
      </c>
      <c r="D47" s="23">
        <v>26540</v>
      </c>
      <c r="E47" s="24">
        <v>3890798</v>
      </c>
      <c r="F47" s="25">
        <v>18747</v>
      </c>
      <c r="G47" s="23">
        <v>18747</v>
      </c>
      <c r="H47" s="24">
        <v>18747</v>
      </c>
      <c r="I47" s="26">
        <v>743442</v>
      </c>
      <c r="J47" s="27">
        <v>18747</v>
      </c>
      <c r="K47" s="23">
        <v>19591</v>
      </c>
      <c r="L47" s="24">
        <v>20081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1278992</v>
      </c>
      <c r="D50" s="56">
        <f t="shared" ref="D50:L50" si="7">SUM(D47:D49)</f>
        <v>26540</v>
      </c>
      <c r="E50" s="57">
        <f t="shared" si="7"/>
        <v>3890798</v>
      </c>
      <c r="F50" s="58">
        <f t="shared" si="7"/>
        <v>18747</v>
      </c>
      <c r="G50" s="56">
        <f t="shared" si="7"/>
        <v>18747</v>
      </c>
      <c r="H50" s="57">
        <f t="shared" si="7"/>
        <v>18747</v>
      </c>
      <c r="I50" s="59">
        <f t="shared" si="7"/>
        <v>743442</v>
      </c>
      <c r="J50" s="60">
        <f t="shared" si="7"/>
        <v>18747</v>
      </c>
      <c r="K50" s="56">
        <f t="shared" si="7"/>
        <v>19591</v>
      </c>
      <c r="L50" s="57">
        <f t="shared" si="7"/>
        <v>20081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-8480122</v>
      </c>
      <c r="D7" s="23">
        <v>-9516428</v>
      </c>
      <c r="E7" s="24">
        <v>-9153978</v>
      </c>
      <c r="F7" s="25">
        <v>-12938612</v>
      </c>
      <c r="G7" s="23">
        <v>-9153977</v>
      </c>
      <c r="H7" s="24">
        <v>-9153977</v>
      </c>
      <c r="I7" s="26">
        <v>-9194987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-8480122</v>
      </c>
      <c r="D13" s="35">
        <f t="shared" ref="D13:L13" si="0">SUM(D6:D12)</f>
        <v>-9516428</v>
      </c>
      <c r="E13" s="36">
        <f t="shared" si="0"/>
        <v>-9153978</v>
      </c>
      <c r="F13" s="37">
        <f t="shared" si="0"/>
        <v>-12938612</v>
      </c>
      <c r="G13" s="35">
        <f t="shared" si="0"/>
        <v>-9153977</v>
      </c>
      <c r="H13" s="36">
        <f t="shared" si="0"/>
        <v>-9153977</v>
      </c>
      <c r="I13" s="38">
        <f t="shared" si="0"/>
        <v>-9194987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-25000</v>
      </c>
      <c r="D16" s="23">
        <v>-25000</v>
      </c>
      <c r="E16" s="24">
        <v>-25000</v>
      </c>
      <c r="F16" s="25">
        <v>0</v>
      </c>
      <c r="G16" s="23">
        <v>-25000</v>
      </c>
      <c r="H16" s="24">
        <v>-25000</v>
      </c>
      <c r="I16" s="26">
        <v>-25000</v>
      </c>
      <c r="J16" s="27">
        <v>-25000</v>
      </c>
      <c r="K16" s="23">
        <v>-26125</v>
      </c>
      <c r="L16" s="24">
        <v>-26778</v>
      </c>
    </row>
    <row r="17" spans="1:12" x14ac:dyDescent="0.25">
      <c r="A17" s="28" t="s">
        <v>33</v>
      </c>
      <c r="B17" s="22" t="s">
        <v>34</v>
      </c>
      <c r="C17" s="23">
        <v>128832</v>
      </c>
      <c r="D17" s="23">
        <v>115862</v>
      </c>
      <c r="E17" s="24">
        <v>113465</v>
      </c>
      <c r="F17" s="29">
        <v>97951</v>
      </c>
      <c r="G17" s="30">
        <v>76143</v>
      </c>
      <c r="H17" s="31">
        <v>76143</v>
      </c>
      <c r="I17" s="26">
        <v>-1797</v>
      </c>
      <c r="J17" s="32">
        <v>113464</v>
      </c>
      <c r="K17" s="30">
        <v>113464</v>
      </c>
      <c r="L17" s="31">
        <v>113464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103832</v>
      </c>
      <c r="D25" s="41">
        <f t="shared" ref="D25:L25" si="1">SUM(D15:D24)</f>
        <v>90862</v>
      </c>
      <c r="E25" s="42">
        <f t="shared" si="1"/>
        <v>88465</v>
      </c>
      <c r="F25" s="43">
        <f t="shared" si="1"/>
        <v>97951</v>
      </c>
      <c r="G25" s="41">
        <f t="shared" si="1"/>
        <v>51143</v>
      </c>
      <c r="H25" s="42">
        <f t="shared" si="1"/>
        <v>51143</v>
      </c>
      <c r="I25" s="44">
        <f t="shared" si="1"/>
        <v>-26797</v>
      </c>
      <c r="J25" s="45">
        <f t="shared" si="1"/>
        <v>88464</v>
      </c>
      <c r="K25" s="41">
        <f t="shared" si="1"/>
        <v>87339</v>
      </c>
      <c r="L25" s="42">
        <f t="shared" si="1"/>
        <v>86686</v>
      </c>
    </row>
    <row r="26" spans="1:12" x14ac:dyDescent="0.25">
      <c r="A26" s="33" t="s">
        <v>42</v>
      </c>
      <c r="B26" s="34" t="s">
        <v>19</v>
      </c>
      <c r="C26" s="35">
        <f>+C13+C25</f>
        <v>-8376290</v>
      </c>
      <c r="D26" s="35">
        <f t="shared" ref="D26:L26" si="2">+D13+D25</f>
        <v>-9425566</v>
      </c>
      <c r="E26" s="36">
        <f t="shared" si="2"/>
        <v>-9065513</v>
      </c>
      <c r="F26" s="37">
        <f t="shared" si="2"/>
        <v>-12840661</v>
      </c>
      <c r="G26" s="35">
        <f t="shared" si="2"/>
        <v>-9102834</v>
      </c>
      <c r="H26" s="36">
        <f t="shared" si="2"/>
        <v>-9102834</v>
      </c>
      <c r="I26" s="38">
        <f t="shared" si="2"/>
        <v>-9221784</v>
      </c>
      <c r="J26" s="39">
        <f t="shared" si="2"/>
        <v>88464</v>
      </c>
      <c r="K26" s="35">
        <f t="shared" si="2"/>
        <v>87339</v>
      </c>
      <c r="L26" s="36">
        <f t="shared" si="2"/>
        <v>86686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577726</v>
      </c>
      <c r="D32" s="23">
        <v>611293</v>
      </c>
      <c r="E32" s="24">
        <v>637364</v>
      </c>
      <c r="F32" s="25">
        <v>672649</v>
      </c>
      <c r="G32" s="23">
        <v>637364</v>
      </c>
      <c r="H32" s="24">
        <v>637364</v>
      </c>
      <c r="I32" s="26">
        <v>707948</v>
      </c>
      <c r="J32" s="27">
        <v>637364</v>
      </c>
      <c r="K32" s="23">
        <v>666045</v>
      </c>
      <c r="L32" s="24">
        <v>682696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263530</v>
      </c>
      <c r="D35" s="23">
        <v>371057</v>
      </c>
      <c r="E35" s="24">
        <v>452474</v>
      </c>
      <c r="F35" s="25">
        <v>306987</v>
      </c>
      <c r="G35" s="23">
        <v>452475</v>
      </c>
      <c r="H35" s="24">
        <v>452475</v>
      </c>
      <c r="I35" s="26">
        <v>380418</v>
      </c>
      <c r="J35" s="27">
        <v>452475</v>
      </c>
      <c r="K35" s="23">
        <v>472836</v>
      </c>
      <c r="L35" s="24">
        <v>484657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841256</v>
      </c>
      <c r="D37" s="35">
        <f t="shared" ref="D37:L37" si="3">SUM(D29:D36)</f>
        <v>982350</v>
      </c>
      <c r="E37" s="36">
        <f t="shared" si="3"/>
        <v>1089838</v>
      </c>
      <c r="F37" s="37">
        <f t="shared" si="3"/>
        <v>979636</v>
      </c>
      <c r="G37" s="35">
        <f t="shared" si="3"/>
        <v>1089839</v>
      </c>
      <c r="H37" s="36">
        <f t="shared" si="3"/>
        <v>1089839</v>
      </c>
      <c r="I37" s="38">
        <f t="shared" si="3"/>
        <v>1088366</v>
      </c>
      <c r="J37" s="39">
        <f t="shared" si="3"/>
        <v>1089839</v>
      </c>
      <c r="K37" s="35">
        <f t="shared" si="3"/>
        <v>1138881</v>
      </c>
      <c r="L37" s="36">
        <f t="shared" si="3"/>
        <v>1167353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841256</v>
      </c>
      <c r="D44" s="35">
        <f t="shared" ref="D44:L44" si="5">+D37+D43</f>
        <v>982350</v>
      </c>
      <c r="E44" s="36">
        <f t="shared" si="5"/>
        <v>1089838</v>
      </c>
      <c r="F44" s="37">
        <f t="shared" si="5"/>
        <v>979636</v>
      </c>
      <c r="G44" s="35">
        <f t="shared" si="5"/>
        <v>1089839</v>
      </c>
      <c r="H44" s="36">
        <f t="shared" si="5"/>
        <v>1089839</v>
      </c>
      <c r="I44" s="38">
        <f t="shared" si="5"/>
        <v>1088366</v>
      </c>
      <c r="J44" s="39">
        <f t="shared" si="5"/>
        <v>1089839</v>
      </c>
      <c r="K44" s="35">
        <f t="shared" si="5"/>
        <v>1138881</v>
      </c>
      <c r="L44" s="36">
        <f t="shared" si="5"/>
        <v>1167353</v>
      </c>
    </row>
    <row r="45" spans="1:12" x14ac:dyDescent="0.25">
      <c r="A45" s="47" t="s">
        <v>62</v>
      </c>
      <c r="B45" s="48" t="s">
        <v>63</v>
      </c>
      <c r="C45" s="49">
        <f>+C26-C44</f>
        <v>-9217546</v>
      </c>
      <c r="D45" s="49">
        <f t="shared" ref="D45:L45" si="6">+D26-D44</f>
        <v>-10407916</v>
      </c>
      <c r="E45" s="50">
        <f t="shared" si="6"/>
        <v>-10155351</v>
      </c>
      <c r="F45" s="51">
        <f t="shared" si="6"/>
        <v>-13820297</v>
      </c>
      <c r="G45" s="49">
        <f t="shared" si="6"/>
        <v>-10192673</v>
      </c>
      <c r="H45" s="50">
        <f t="shared" si="6"/>
        <v>-10192673</v>
      </c>
      <c r="I45" s="52">
        <f t="shared" si="6"/>
        <v>-10310150</v>
      </c>
      <c r="J45" s="53">
        <f t="shared" si="6"/>
        <v>-1001375</v>
      </c>
      <c r="K45" s="49">
        <f t="shared" si="6"/>
        <v>-1051542</v>
      </c>
      <c r="L45" s="50">
        <f t="shared" si="6"/>
        <v>-1080667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-29168907</v>
      </c>
      <c r="D47" s="23">
        <v>-34708201</v>
      </c>
      <c r="E47" s="24">
        <v>-40466989</v>
      </c>
      <c r="F47" s="25">
        <v>-30927411</v>
      </c>
      <c r="G47" s="23">
        <v>-46742935</v>
      </c>
      <c r="H47" s="24">
        <v>-46742935</v>
      </c>
      <c r="I47" s="26">
        <v>-47225980</v>
      </c>
      <c r="J47" s="27">
        <v>-46948917</v>
      </c>
      <c r="K47" s="23">
        <v>-49061474</v>
      </c>
      <c r="L47" s="24">
        <v>-50285094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-29168907</v>
      </c>
      <c r="D50" s="56">
        <f t="shared" ref="D50:L50" si="7">SUM(D47:D49)</f>
        <v>-34708201</v>
      </c>
      <c r="E50" s="57">
        <f t="shared" si="7"/>
        <v>-40466989</v>
      </c>
      <c r="F50" s="58">
        <f t="shared" si="7"/>
        <v>-30927411</v>
      </c>
      <c r="G50" s="56">
        <f t="shared" si="7"/>
        <v>-46742935</v>
      </c>
      <c r="H50" s="57">
        <f t="shared" si="7"/>
        <v>-46742935</v>
      </c>
      <c r="I50" s="59">
        <f t="shared" si="7"/>
        <v>-47225980</v>
      </c>
      <c r="J50" s="60">
        <f t="shared" si="7"/>
        <v>-46948917</v>
      </c>
      <c r="K50" s="56">
        <f t="shared" si="7"/>
        <v>-49061474</v>
      </c>
      <c r="L50" s="57">
        <f t="shared" si="7"/>
        <v>-50285094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-1507659713</v>
      </c>
      <c r="D6" s="23">
        <v>-1917425845</v>
      </c>
      <c r="E6" s="24">
        <v>-2439649146</v>
      </c>
      <c r="F6" s="25">
        <v>-2011823383</v>
      </c>
      <c r="G6" s="23">
        <v>-2063270132</v>
      </c>
      <c r="H6" s="24">
        <v>-2063270132</v>
      </c>
      <c r="I6" s="26">
        <v>-2577346019</v>
      </c>
      <c r="J6" s="27">
        <v>-2169380633</v>
      </c>
      <c r="K6" s="23">
        <v>-2257328386</v>
      </c>
      <c r="L6" s="24">
        <v>-2344839154</v>
      </c>
    </row>
    <row r="7" spans="1:12" x14ac:dyDescent="0.25">
      <c r="A7" s="28" t="s">
        <v>22</v>
      </c>
      <c r="B7" s="22" t="s">
        <v>9</v>
      </c>
      <c r="C7" s="23">
        <v>151836478</v>
      </c>
      <c r="D7" s="23">
        <v>63218556</v>
      </c>
      <c r="E7" s="24">
        <v>35262864</v>
      </c>
      <c r="F7" s="25">
        <v>215411417</v>
      </c>
      <c r="G7" s="23">
        <v>235996584</v>
      </c>
      <c r="H7" s="24">
        <v>235996584</v>
      </c>
      <c r="I7" s="26">
        <v>49427001</v>
      </c>
      <c r="J7" s="27">
        <v>332913542</v>
      </c>
      <c r="K7" s="23">
        <v>441609381</v>
      </c>
      <c r="L7" s="24">
        <v>563749575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51399</v>
      </c>
      <c r="F8" s="25">
        <v>22273</v>
      </c>
      <c r="G8" s="23">
        <v>22273</v>
      </c>
      <c r="H8" s="24">
        <v>22273</v>
      </c>
      <c r="I8" s="26">
        <v>31399</v>
      </c>
      <c r="J8" s="27">
        <v>24986</v>
      </c>
      <c r="K8" s="23">
        <v>27864</v>
      </c>
      <c r="L8" s="24">
        <v>30925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-18529771</v>
      </c>
      <c r="D10" s="23">
        <v>-26577103</v>
      </c>
      <c r="E10" s="24">
        <v>-26713929</v>
      </c>
      <c r="F10" s="25">
        <v>-66319789</v>
      </c>
      <c r="G10" s="23">
        <v>916788</v>
      </c>
      <c r="H10" s="24">
        <v>916788</v>
      </c>
      <c r="I10" s="26">
        <v>-24341848</v>
      </c>
      <c r="J10" s="27">
        <v>23460028</v>
      </c>
      <c r="K10" s="23">
        <v>47194231</v>
      </c>
      <c r="L10" s="24">
        <v>70850467</v>
      </c>
    </row>
    <row r="11" spans="1:12" x14ac:dyDescent="0.25">
      <c r="A11" s="28" t="s">
        <v>27</v>
      </c>
      <c r="B11" s="22" t="s">
        <v>19</v>
      </c>
      <c r="C11" s="23">
        <v>7562381</v>
      </c>
      <c r="D11" s="23">
        <v>3997176</v>
      </c>
      <c r="E11" s="24">
        <v>4179313</v>
      </c>
      <c r="F11" s="29">
        <v>3997173</v>
      </c>
      <c r="G11" s="30">
        <v>3997173</v>
      </c>
      <c r="H11" s="31">
        <v>3997173</v>
      </c>
      <c r="I11" s="26">
        <v>7031453</v>
      </c>
      <c r="J11" s="32">
        <v>3997173</v>
      </c>
      <c r="K11" s="30">
        <v>3997173</v>
      </c>
      <c r="L11" s="31">
        <v>3997173</v>
      </c>
    </row>
    <row r="12" spans="1:12" x14ac:dyDescent="0.25">
      <c r="A12" s="28" t="s">
        <v>28</v>
      </c>
      <c r="B12" s="22" t="s">
        <v>19</v>
      </c>
      <c r="C12" s="23">
        <v>-9578894</v>
      </c>
      <c r="D12" s="23">
        <v>-10139102</v>
      </c>
      <c r="E12" s="24">
        <v>-10139100</v>
      </c>
      <c r="F12" s="25">
        <v>-30695292</v>
      </c>
      <c r="G12" s="23">
        <v>-30695292</v>
      </c>
      <c r="H12" s="24">
        <v>-30695292</v>
      </c>
      <c r="I12" s="26">
        <v>-10139100</v>
      </c>
      <c r="J12" s="27">
        <v>-30695292</v>
      </c>
      <c r="K12" s="23">
        <v>-30695292</v>
      </c>
      <c r="L12" s="24">
        <v>-30695292</v>
      </c>
    </row>
    <row r="13" spans="1:12" x14ac:dyDescent="0.25">
      <c r="A13" s="33" t="s">
        <v>29</v>
      </c>
      <c r="B13" s="34" t="s">
        <v>19</v>
      </c>
      <c r="C13" s="35">
        <f>SUM(C6:C12)</f>
        <v>-1376369519</v>
      </c>
      <c r="D13" s="35">
        <f t="shared" ref="D13:L13" si="0">SUM(D6:D12)</f>
        <v>-1886926318</v>
      </c>
      <c r="E13" s="36">
        <f t="shared" si="0"/>
        <v>-2437008599</v>
      </c>
      <c r="F13" s="37">
        <f t="shared" si="0"/>
        <v>-1889407601</v>
      </c>
      <c r="G13" s="35">
        <f t="shared" si="0"/>
        <v>-1853032606</v>
      </c>
      <c r="H13" s="36">
        <f t="shared" si="0"/>
        <v>-1853032606</v>
      </c>
      <c r="I13" s="38">
        <f t="shared" si="0"/>
        <v>-2555337114</v>
      </c>
      <c r="J13" s="39">
        <f t="shared" si="0"/>
        <v>-1839680196</v>
      </c>
      <c r="K13" s="35">
        <f t="shared" si="0"/>
        <v>-1795195029</v>
      </c>
      <c r="L13" s="36">
        <f t="shared" si="0"/>
        <v>-1736906306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984782455</v>
      </c>
      <c r="D17" s="23">
        <v>4486298310</v>
      </c>
      <c r="E17" s="24">
        <v>4575179598</v>
      </c>
      <c r="F17" s="29">
        <v>1369161969</v>
      </c>
      <c r="G17" s="30">
        <v>1386679096</v>
      </c>
      <c r="H17" s="31">
        <v>1386679096</v>
      </c>
      <c r="I17" s="26">
        <v>4677117659</v>
      </c>
      <c r="J17" s="32">
        <v>1542213986</v>
      </c>
      <c r="K17" s="30">
        <v>1778787131</v>
      </c>
      <c r="L17" s="31">
        <v>2018888192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984782455</v>
      </c>
      <c r="D25" s="41">
        <f t="shared" ref="D25:L25" si="1">SUM(D15:D24)</f>
        <v>4486298310</v>
      </c>
      <c r="E25" s="42">
        <f t="shared" si="1"/>
        <v>4575179598</v>
      </c>
      <c r="F25" s="43">
        <f t="shared" si="1"/>
        <v>1369161969</v>
      </c>
      <c r="G25" s="41">
        <f t="shared" si="1"/>
        <v>1386679096</v>
      </c>
      <c r="H25" s="42">
        <f t="shared" si="1"/>
        <v>1386679096</v>
      </c>
      <c r="I25" s="44">
        <f t="shared" si="1"/>
        <v>4677117659</v>
      </c>
      <c r="J25" s="45">
        <f t="shared" si="1"/>
        <v>1542213986</v>
      </c>
      <c r="K25" s="41">
        <f t="shared" si="1"/>
        <v>1778787131</v>
      </c>
      <c r="L25" s="42">
        <f t="shared" si="1"/>
        <v>2018888192</v>
      </c>
    </row>
    <row r="26" spans="1:12" x14ac:dyDescent="0.25">
      <c r="A26" s="33" t="s">
        <v>42</v>
      </c>
      <c r="B26" s="34" t="s">
        <v>19</v>
      </c>
      <c r="C26" s="35">
        <f>+C13+C25</f>
        <v>-391587064</v>
      </c>
      <c r="D26" s="35">
        <f t="shared" ref="D26:L26" si="2">+D13+D25</f>
        <v>2599371992</v>
      </c>
      <c r="E26" s="36">
        <f t="shared" si="2"/>
        <v>2138170999</v>
      </c>
      <c r="F26" s="37">
        <f t="shared" si="2"/>
        <v>-520245632</v>
      </c>
      <c r="G26" s="35">
        <f t="shared" si="2"/>
        <v>-466353510</v>
      </c>
      <c r="H26" s="36">
        <f t="shared" si="2"/>
        <v>-466353510</v>
      </c>
      <c r="I26" s="38">
        <f t="shared" si="2"/>
        <v>2121780545</v>
      </c>
      <c r="J26" s="39">
        <f t="shared" si="2"/>
        <v>-297466210</v>
      </c>
      <c r="K26" s="35">
        <f t="shared" si="2"/>
        <v>-16407898</v>
      </c>
      <c r="L26" s="36">
        <f t="shared" si="2"/>
        <v>281981886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233352</v>
      </c>
      <c r="D31" s="23">
        <v>1094395</v>
      </c>
      <c r="E31" s="24">
        <v>1816068</v>
      </c>
      <c r="F31" s="25">
        <v>1094395</v>
      </c>
      <c r="G31" s="23">
        <v>1094395</v>
      </c>
      <c r="H31" s="24">
        <v>1094395</v>
      </c>
      <c r="I31" s="26">
        <v>2655383</v>
      </c>
      <c r="J31" s="27">
        <v>1094395</v>
      </c>
      <c r="K31" s="23">
        <v>1094395</v>
      </c>
      <c r="L31" s="24">
        <v>1094395</v>
      </c>
    </row>
    <row r="32" spans="1:12" x14ac:dyDescent="0.25">
      <c r="A32" s="28" t="s">
        <v>48</v>
      </c>
      <c r="B32" s="22" t="s">
        <v>49</v>
      </c>
      <c r="C32" s="23">
        <v>12716497</v>
      </c>
      <c r="D32" s="23">
        <v>65489317</v>
      </c>
      <c r="E32" s="24">
        <v>136897290</v>
      </c>
      <c r="F32" s="25">
        <v>-41816077</v>
      </c>
      <c r="G32" s="23">
        <v>17032689</v>
      </c>
      <c r="H32" s="24">
        <v>17032689</v>
      </c>
      <c r="I32" s="26">
        <v>172740441</v>
      </c>
      <c r="J32" s="27">
        <v>80124948</v>
      </c>
      <c r="K32" s="23">
        <v>149340993</v>
      </c>
      <c r="L32" s="24">
        <v>220170469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-1</v>
      </c>
      <c r="H33" s="24">
        <v>-1</v>
      </c>
      <c r="I33" s="26">
        <v>25186674</v>
      </c>
      <c r="J33" s="27">
        <v>-1</v>
      </c>
      <c r="K33" s="23">
        <v>-1</v>
      </c>
      <c r="L33" s="24">
        <v>-1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19246827</v>
      </c>
      <c r="D35" s="23">
        <v>8815621</v>
      </c>
      <c r="E35" s="24">
        <v>1587140</v>
      </c>
      <c r="F35" s="25">
        <v>79237957</v>
      </c>
      <c r="G35" s="23">
        <v>79237957</v>
      </c>
      <c r="H35" s="24">
        <v>79237957</v>
      </c>
      <c r="I35" s="26">
        <v>-3548756</v>
      </c>
      <c r="J35" s="27">
        <v>144978475</v>
      </c>
      <c r="K35" s="23">
        <v>217957031</v>
      </c>
      <c r="L35" s="24">
        <v>299152970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32196676</v>
      </c>
      <c r="D37" s="35">
        <f t="shared" ref="D37:L37" si="3">SUM(D29:D36)</f>
        <v>75399333</v>
      </c>
      <c r="E37" s="36">
        <f t="shared" si="3"/>
        <v>140300498</v>
      </c>
      <c r="F37" s="37">
        <f t="shared" si="3"/>
        <v>38516275</v>
      </c>
      <c r="G37" s="35">
        <f t="shared" si="3"/>
        <v>97365040</v>
      </c>
      <c r="H37" s="36">
        <f t="shared" si="3"/>
        <v>97365040</v>
      </c>
      <c r="I37" s="38">
        <f t="shared" si="3"/>
        <v>197033742</v>
      </c>
      <c r="J37" s="39">
        <f t="shared" si="3"/>
        <v>226197817</v>
      </c>
      <c r="K37" s="35">
        <f t="shared" si="3"/>
        <v>368392418</v>
      </c>
      <c r="L37" s="36">
        <f t="shared" si="3"/>
        <v>520417833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32196676</v>
      </c>
      <c r="D44" s="35">
        <f t="shared" ref="D44:L44" si="5">+D37+D43</f>
        <v>75399333</v>
      </c>
      <c r="E44" s="36">
        <f t="shared" si="5"/>
        <v>140300498</v>
      </c>
      <c r="F44" s="37">
        <f t="shared" si="5"/>
        <v>38516275</v>
      </c>
      <c r="G44" s="35">
        <f t="shared" si="5"/>
        <v>97365040</v>
      </c>
      <c r="H44" s="36">
        <f t="shared" si="5"/>
        <v>97365040</v>
      </c>
      <c r="I44" s="38">
        <f t="shared" si="5"/>
        <v>197033742</v>
      </c>
      <c r="J44" s="39">
        <f t="shared" si="5"/>
        <v>226197817</v>
      </c>
      <c r="K44" s="35">
        <f t="shared" si="5"/>
        <v>368392418</v>
      </c>
      <c r="L44" s="36">
        <f t="shared" si="5"/>
        <v>520417833</v>
      </c>
    </row>
    <row r="45" spans="1:12" x14ac:dyDescent="0.25">
      <c r="A45" s="47" t="s">
        <v>62</v>
      </c>
      <c r="B45" s="48" t="s">
        <v>63</v>
      </c>
      <c r="C45" s="49">
        <f>+C26-C44</f>
        <v>-423783740</v>
      </c>
      <c r="D45" s="49">
        <f t="shared" ref="D45:L45" si="6">+D26-D44</f>
        <v>2523972659</v>
      </c>
      <c r="E45" s="50">
        <f t="shared" si="6"/>
        <v>1997870501</v>
      </c>
      <c r="F45" s="51">
        <f t="shared" si="6"/>
        <v>-558761907</v>
      </c>
      <c r="G45" s="49">
        <f t="shared" si="6"/>
        <v>-563718550</v>
      </c>
      <c r="H45" s="50">
        <f t="shared" si="6"/>
        <v>-563718550</v>
      </c>
      <c r="I45" s="52">
        <f t="shared" si="6"/>
        <v>1924746803</v>
      </c>
      <c r="J45" s="53">
        <f t="shared" si="6"/>
        <v>-523664027</v>
      </c>
      <c r="K45" s="49">
        <f t="shared" si="6"/>
        <v>-384800316</v>
      </c>
      <c r="L45" s="50">
        <f t="shared" si="6"/>
        <v>-238435947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-762124672</v>
      </c>
      <c r="E47" s="24">
        <v>-1244639581</v>
      </c>
      <c r="F47" s="25">
        <v>66360256</v>
      </c>
      <c r="G47" s="23">
        <v>61403614</v>
      </c>
      <c r="H47" s="24">
        <v>61403614</v>
      </c>
      <c r="I47" s="26">
        <v>-1455648667</v>
      </c>
      <c r="J47" s="27">
        <v>123493387</v>
      </c>
      <c r="K47" s="23">
        <v>262357103</v>
      </c>
      <c r="L47" s="24">
        <v>408721478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-762124672</v>
      </c>
      <c r="E50" s="57">
        <f t="shared" si="7"/>
        <v>-1244639581</v>
      </c>
      <c r="F50" s="58">
        <f t="shared" si="7"/>
        <v>66360256</v>
      </c>
      <c r="G50" s="56">
        <f t="shared" si="7"/>
        <v>61403614</v>
      </c>
      <c r="H50" s="57">
        <f t="shared" si="7"/>
        <v>61403614</v>
      </c>
      <c r="I50" s="59">
        <f t="shared" si="7"/>
        <v>-1455648667</v>
      </c>
      <c r="J50" s="60">
        <f t="shared" si="7"/>
        <v>123493387</v>
      </c>
      <c r="K50" s="56">
        <f t="shared" si="7"/>
        <v>262357103</v>
      </c>
      <c r="L50" s="57">
        <f t="shared" si="7"/>
        <v>408721478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-56189162</v>
      </c>
      <c r="D6" s="23">
        <v>-193082464</v>
      </c>
      <c r="E6" s="24">
        <v>-239509396</v>
      </c>
      <c r="F6" s="25">
        <v>84372000</v>
      </c>
      <c r="G6" s="23">
        <v>61664000</v>
      </c>
      <c r="H6" s="24">
        <v>61664000</v>
      </c>
      <c r="I6" s="26">
        <v>-256620669</v>
      </c>
      <c r="J6" s="27">
        <v>157825000</v>
      </c>
      <c r="K6" s="23">
        <v>316776000</v>
      </c>
      <c r="L6" s="24">
        <v>476127000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142609841</v>
      </c>
      <c r="E7" s="24">
        <v>61249739</v>
      </c>
      <c r="F7" s="25">
        <v>0</v>
      </c>
      <c r="G7" s="23">
        <v>101249739</v>
      </c>
      <c r="H7" s="24">
        <v>101249739</v>
      </c>
      <c r="I7" s="26">
        <v>110628526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248973</v>
      </c>
      <c r="D10" s="23">
        <v>6731190</v>
      </c>
      <c r="E10" s="24">
        <v>10351656</v>
      </c>
      <c r="F10" s="25">
        <v>1938690</v>
      </c>
      <c r="G10" s="23">
        <v>15351652</v>
      </c>
      <c r="H10" s="24">
        <v>15351652</v>
      </c>
      <c r="I10" s="26">
        <v>65052353</v>
      </c>
      <c r="J10" s="27">
        <v>9381652</v>
      </c>
      <c r="K10" s="23">
        <v>-2125348</v>
      </c>
      <c r="L10" s="24">
        <v>-14783348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-55940189</v>
      </c>
      <c r="D13" s="35">
        <f t="shared" ref="D13:L13" si="0">SUM(D6:D12)</f>
        <v>-43741433</v>
      </c>
      <c r="E13" s="36">
        <f t="shared" si="0"/>
        <v>-167908001</v>
      </c>
      <c r="F13" s="37">
        <f t="shared" si="0"/>
        <v>86310690</v>
      </c>
      <c r="G13" s="35">
        <f t="shared" si="0"/>
        <v>178265391</v>
      </c>
      <c r="H13" s="36">
        <f t="shared" si="0"/>
        <v>178265391</v>
      </c>
      <c r="I13" s="38">
        <f t="shared" si="0"/>
        <v>-80939790</v>
      </c>
      <c r="J13" s="39">
        <f t="shared" si="0"/>
        <v>167206652</v>
      </c>
      <c r="K13" s="35">
        <f t="shared" si="0"/>
        <v>314650652</v>
      </c>
      <c r="L13" s="36">
        <f t="shared" si="0"/>
        <v>461343652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3276857737</v>
      </c>
      <c r="D17" s="23">
        <v>3539462343</v>
      </c>
      <c r="E17" s="24">
        <v>3970420056</v>
      </c>
      <c r="F17" s="29">
        <v>-156936152</v>
      </c>
      <c r="G17" s="30">
        <v>4293540900</v>
      </c>
      <c r="H17" s="31">
        <v>4293540900</v>
      </c>
      <c r="I17" s="26">
        <v>4362510190</v>
      </c>
      <c r="J17" s="32">
        <v>1829243937</v>
      </c>
      <c r="K17" s="30">
        <v>2075678937</v>
      </c>
      <c r="L17" s="31">
        <v>2319624937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3276857737</v>
      </c>
      <c r="D25" s="41">
        <f t="shared" ref="D25:L25" si="1">SUM(D15:D24)</f>
        <v>3539462343</v>
      </c>
      <c r="E25" s="42">
        <f t="shared" si="1"/>
        <v>3970420056</v>
      </c>
      <c r="F25" s="43">
        <f t="shared" si="1"/>
        <v>-156936152</v>
      </c>
      <c r="G25" s="41">
        <f t="shared" si="1"/>
        <v>4293540900</v>
      </c>
      <c r="H25" s="42">
        <f t="shared" si="1"/>
        <v>4293540900</v>
      </c>
      <c r="I25" s="44">
        <f t="shared" si="1"/>
        <v>4362510190</v>
      </c>
      <c r="J25" s="45">
        <f t="shared" si="1"/>
        <v>1829243937</v>
      </c>
      <c r="K25" s="41">
        <f t="shared" si="1"/>
        <v>2075678937</v>
      </c>
      <c r="L25" s="42">
        <f t="shared" si="1"/>
        <v>2319624937</v>
      </c>
    </row>
    <row r="26" spans="1:12" x14ac:dyDescent="0.25">
      <c r="A26" s="33" t="s">
        <v>42</v>
      </c>
      <c r="B26" s="34" t="s">
        <v>19</v>
      </c>
      <c r="C26" s="35">
        <f>+C13+C25</f>
        <v>3220917548</v>
      </c>
      <c r="D26" s="35">
        <f t="shared" ref="D26:L26" si="2">+D13+D25</f>
        <v>3495720910</v>
      </c>
      <c r="E26" s="36">
        <f t="shared" si="2"/>
        <v>3802512055</v>
      </c>
      <c r="F26" s="37">
        <f t="shared" si="2"/>
        <v>-70625462</v>
      </c>
      <c r="G26" s="35">
        <f t="shared" si="2"/>
        <v>4471806291</v>
      </c>
      <c r="H26" s="36">
        <f t="shared" si="2"/>
        <v>4471806291</v>
      </c>
      <c r="I26" s="38">
        <f t="shared" si="2"/>
        <v>4281570400</v>
      </c>
      <c r="J26" s="39">
        <f t="shared" si="2"/>
        <v>1996450589</v>
      </c>
      <c r="K26" s="35">
        <f t="shared" si="2"/>
        <v>2390329589</v>
      </c>
      <c r="L26" s="36">
        <f t="shared" si="2"/>
        <v>2780968589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99010600</v>
      </c>
      <c r="E32" s="24">
        <v>132923357</v>
      </c>
      <c r="F32" s="25">
        <v>0</v>
      </c>
      <c r="G32" s="23">
        <v>132923357</v>
      </c>
      <c r="H32" s="24">
        <v>132923357</v>
      </c>
      <c r="I32" s="26">
        <v>132923357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-30552679</v>
      </c>
      <c r="D33" s="23">
        <v>1</v>
      </c>
      <c r="E33" s="24">
        <v>0</v>
      </c>
      <c r="F33" s="25">
        <v>5498624</v>
      </c>
      <c r="G33" s="23">
        <v>1</v>
      </c>
      <c r="H33" s="24">
        <v>1</v>
      </c>
      <c r="I33" s="26">
        <v>0</v>
      </c>
      <c r="J33" s="27">
        <v>14198639</v>
      </c>
      <c r="K33" s="23">
        <v>14198639</v>
      </c>
      <c r="L33" s="24">
        <v>14198639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22704013</v>
      </c>
      <c r="D35" s="23">
        <v>31217928</v>
      </c>
      <c r="E35" s="24">
        <v>42203613</v>
      </c>
      <c r="F35" s="25">
        <v>0</v>
      </c>
      <c r="G35" s="23">
        <v>42203613</v>
      </c>
      <c r="H35" s="24">
        <v>42203613</v>
      </c>
      <c r="I35" s="26">
        <v>46456709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-7848666</v>
      </c>
      <c r="D37" s="35">
        <f t="shared" ref="D37:L37" si="3">SUM(D29:D36)</f>
        <v>130228529</v>
      </c>
      <c r="E37" s="36">
        <f t="shared" si="3"/>
        <v>175126970</v>
      </c>
      <c r="F37" s="37">
        <f t="shared" si="3"/>
        <v>5498624</v>
      </c>
      <c r="G37" s="35">
        <f t="shared" si="3"/>
        <v>175126971</v>
      </c>
      <c r="H37" s="36">
        <f t="shared" si="3"/>
        <v>175126971</v>
      </c>
      <c r="I37" s="38">
        <f t="shared" si="3"/>
        <v>179380066</v>
      </c>
      <c r="J37" s="39">
        <f t="shared" si="3"/>
        <v>14198639</v>
      </c>
      <c r="K37" s="35">
        <f t="shared" si="3"/>
        <v>14198639</v>
      </c>
      <c r="L37" s="36">
        <f t="shared" si="3"/>
        <v>14198639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-7848666</v>
      </c>
      <c r="D44" s="35">
        <f t="shared" ref="D44:L44" si="5">+D37+D43</f>
        <v>130228529</v>
      </c>
      <c r="E44" s="36">
        <f t="shared" si="5"/>
        <v>175126970</v>
      </c>
      <c r="F44" s="37">
        <f t="shared" si="5"/>
        <v>5498624</v>
      </c>
      <c r="G44" s="35">
        <f t="shared" si="5"/>
        <v>175126971</v>
      </c>
      <c r="H44" s="36">
        <f t="shared" si="5"/>
        <v>175126971</v>
      </c>
      <c r="I44" s="38">
        <f t="shared" si="5"/>
        <v>179380066</v>
      </c>
      <c r="J44" s="39">
        <f t="shared" si="5"/>
        <v>14198639</v>
      </c>
      <c r="K44" s="35">
        <f t="shared" si="5"/>
        <v>14198639</v>
      </c>
      <c r="L44" s="36">
        <f t="shared" si="5"/>
        <v>14198639</v>
      </c>
    </row>
    <row r="45" spans="1:12" x14ac:dyDescent="0.25">
      <c r="A45" s="47" t="s">
        <v>62</v>
      </c>
      <c r="B45" s="48" t="s">
        <v>63</v>
      </c>
      <c r="C45" s="49">
        <f>+C26-C44</f>
        <v>3228766214</v>
      </c>
      <c r="D45" s="49">
        <f t="shared" ref="D45:L45" si="6">+D26-D44</f>
        <v>3365492381</v>
      </c>
      <c r="E45" s="50">
        <f t="shared" si="6"/>
        <v>3627385085</v>
      </c>
      <c r="F45" s="51">
        <f t="shared" si="6"/>
        <v>-76124086</v>
      </c>
      <c r="G45" s="49">
        <f t="shared" si="6"/>
        <v>4296679320</v>
      </c>
      <c r="H45" s="50">
        <f t="shared" si="6"/>
        <v>4296679320</v>
      </c>
      <c r="I45" s="52">
        <f t="shared" si="6"/>
        <v>4102190334</v>
      </c>
      <c r="J45" s="53">
        <f t="shared" si="6"/>
        <v>1982251950</v>
      </c>
      <c r="K45" s="49">
        <f t="shared" si="6"/>
        <v>2376130950</v>
      </c>
      <c r="L45" s="50">
        <f t="shared" si="6"/>
        <v>2766769950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235151000</v>
      </c>
      <c r="G47" s="23">
        <v>297928000</v>
      </c>
      <c r="H47" s="24">
        <v>297928000</v>
      </c>
      <c r="I47" s="26">
        <v>0</v>
      </c>
      <c r="J47" s="27">
        <v>295861000</v>
      </c>
      <c r="K47" s="23">
        <v>586577000</v>
      </c>
      <c r="L47" s="24">
        <v>863737000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235151000</v>
      </c>
      <c r="G50" s="56">
        <f t="shared" si="7"/>
        <v>297928000</v>
      </c>
      <c r="H50" s="57">
        <f t="shared" si="7"/>
        <v>297928000</v>
      </c>
      <c r="I50" s="59">
        <f t="shared" si="7"/>
        <v>0</v>
      </c>
      <c r="J50" s="60">
        <f t="shared" si="7"/>
        <v>295861000</v>
      </c>
      <c r="K50" s="56">
        <f t="shared" si="7"/>
        <v>586577000</v>
      </c>
      <c r="L50" s="57">
        <f t="shared" si="7"/>
        <v>863737000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72139106</v>
      </c>
      <c r="D6" s="23">
        <v>60472316</v>
      </c>
      <c r="E6" s="24">
        <v>59409960</v>
      </c>
      <c r="F6" s="25">
        <v>-71302875</v>
      </c>
      <c r="G6" s="23">
        <v>-71302875</v>
      </c>
      <c r="H6" s="24">
        <v>-71302875</v>
      </c>
      <c r="I6" s="26">
        <v>56785211</v>
      </c>
      <c r="J6" s="27">
        <v>-140369976</v>
      </c>
      <c r="K6" s="23">
        <v>-287173733</v>
      </c>
      <c r="L6" s="24">
        <v>-360785791</v>
      </c>
    </row>
    <row r="7" spans="1:12" x14ac:dyDescent="0.25">
      <c r="A7" s="28" t="s">
        <v>22</v>
      </c>
      <c r="B7" s="22" t="s">
        <v>9</v>
      </c>
      <c r="C7" s="23">
        <v>93814267</v>
      </c>
      <c r="D7" s="23">
        <v>99222054</v>
      </c>
      <c r="E7" s="24">
        <v>81624853</v>
      </c>
      <c r="F7" s="25">
        <v>22919103</v>
      </c>
      <c r="G7" s="23">
        <v>22919103</v>
      </c>
      <c r="H7" s="24">
        <v>22919103</v>
      </c>
      <c r="I7" s="26">
        <v>168424822</v>
      </c>
      <c r="J7" s="27">
        <v>13091761</v>
      </c>
      <c r="K7" s="23">
        <v>18488866</v>
      </c>
      <c r="L7" s="24">
        <v>23836368</v>
      </c>
    </row>
    <row r="8" spans="1:12" x14ac:dyDescent="0.25">
      <c r="A8" s="28" t="s">
        <v>23</v>
      </c>
      <c r="B8" s="22" t="s">
        <v>9</v>
      </c>
      <c r="C8" s="23">
        <v>-14231120</v>
      </c>
      <c r="D8" s="23">
        <v>-19826849</v>
      </c>
      <c r="E8" s="24">
        <v>-5595729</v>
      </c>
      <c r="F8" s="25">
        <v>0</v>
      </c>
      <c r="G8" s="23">
        <v>0</v>
      </c>
      <c r="H8" s="24">
        <v>0</v>
      </c>
      <c r="I8" s="26">
        <v>15043203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-1570349</v>
      </c>
      <c r="D10" s="23">
        <v>3548790</v>
      </c>
      <c r="E10" s="24">
        <v>4220360</v>
      </c>
      <c r="F10" s="25">
        <v>46234000</v>
      </c>
      <c r="G10" s="23">
        <v>46234000</v>
      </c>
      <c r="H10" s="24">
        <v>46234000</v>
      </c>
      <c r="I10" s="26">
        <v>5117352</v>
      </c>
      <c r="J10" s="27">
        <v>-1000000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15449119</v>
      </c>
      <c r="D11" s="23">
        <v>23051376</v>
      </c>
      <c r="E11" s="24">
        <v>30782620</v>
      </c>
      <c r="F11" s="29">
        <v>0</v>
      </c>
      <c r="G11" s="30">
        <v>0</v>
      </c>
      <c r="H11" s="31">
        <v>0</v>
      </c>
      <c r="I11" s="26">
        <v>27543971</v>
      </c>
      <c r="J11" s="32">
        <v>-6095141</v>
      </c>
      <c r="K11" s="30">
        <v>-6369423</v>
      </c>
      <c r="L11" s="31">
        <v>-6528659</v>
      </c>
    </row>
    <row r="12" spans="1:12" x14ac:dyDescent="0.25">
      <c r="A12" s="28" t="s">
        <v>28</v>
      </c>
      <c r="B12" s="22" t="s">
        <v>19</v>
      </c>
      <c r="C12" s="23">
        <v>-769165</v>
      </c>
      <c r="D12" s="23">
        <v>-837515</v>
      </c>
      <c r="E12" s="24">
        <v>-837515</v>
      </c>
      <c r="F12" s="25">
        <v>0</v>
      </c>
      <c r="G12" s="23">
        <v>0</v>
      </c>
      <c r="H12" s="24">
        <v>0</v>
      </c>
      <c r="I12" s="26">
        <v>-837515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164831858</v>
      </c>
      <c r="D13" s="35">
        <f t="shared" ref="D13:L13" si="0">SUM(D6:D12)</f>
        <v>165630172</v>
      </c>
      <c r="E13" s="36">
        <f t="shared" si="0"/>
        <v>169604549</v>
      </c>
      <c r="F13" s="37">
        <f t="shared" si="0"/>
        <v>-2149772</v>
      </c>
      <c r="G13" s="35">
        <f t="shared" si="0"/>
        <v>-2149772</v>
      </c>
      <c r="H13" s="36">
        <f t="shared" si="0"/>
        <v>-2149772</v>
      </c>
      <c r="I13" s="38">
        <f t="shared" si="0"/>
        <v>272077044</v>
      </c>
      <c r="J13" s="39">
        <f t="shared" si="0"/>
        <v>-134373356</v>
      </c>
      <c r="K13" s="35">
        <f t="shared" si="0"/>
        <v>-275054290</v>
      </c>
      <c r="L13" s="36">
        <f t="shared" si="0"/>
        <v>-343478082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132008970</v>
      </c>
      <c r="D17" s="23">
        <v>173941982</v>
      </c>
      <c r="E17" s="24">
        <v>201005078</v>
      </c>
      <c r="F17" s="29">
        <v>26235560</v>
      </c>
      <c r="G17" s="30">
        <v>26235560</v>
      </c>
      <c r="H17" s="31">
        <v>26235560</v>
      </c>
      <c r="I17" s="26">
        <v>203537882</v>
      </c>
      <c r="J17" s="32">
        <v>31775560</v>
      </c>
      <c r="K17" s="30">
        <v>104132640</v>
      </c>
      <c r="L17" s="31">
        <v>165825022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132008970</v>
      </c>
      <c r="D25" s="41">
        <f t="shared" ref="D25:L25" si="1">SUM(D15:D24)</f>
        <v>173941982</v>
      </c>
      <c r="E25" s="42">
        <f t="shared" si="1"/>
        <v>201005078</v>
      </c>
      <c r="F25" s="43">
        <f t="shared" si="1"/>
        <v>26235560</v>
      </c>
      <c r="G25" s="41">
        <f t="shared" si="1"/>
        <v>26235560</v>
      </c>
      <c r="H25" s="42">
        <f t="shared" si="1"/>
        <v>26235560</v>
      </c>
      <c r="I25" s="44">
        <f t="shared" si="1"/>
        <v>203537882</v>
      </c>
      <c r="J25" s="45">
        <f t="shared" si="1"/>
        <v>31775560</v>
      </c>
      <c r="K25" s="41">
        <f t="shared" si="1"/>
        <v>104132640</v>
      </c>
      <c r="L25" s="42">
        <f t="shared" si="1"/>
        <v>165825022</v>
      </c>
    </row>
    <row r="26" spans="1:12" x14ac:dyDescent="0.25">
      <c r="A26" s="33" t="s">
        <v>42</v>
      </c>
      <c r="B26" s="34" t="s">
        <v>19</v>
      </c>
      <c r="C26" s="35">
        <f>+C13+C25</f>
        <v>296840828</v>
      </c>
      <c r="D26" s="35">
        <f t="shared" ref="D26:L26" si="2">+D13+D25</f>
        <v>339572154</v>
      </c>
      <c r="E26" s="36">
        <f t="shared" si="2"/>
        <v>370609627</v>
      </c>
      <c r="F26" s="37">
        <f t="shared" si="2"/>
        <v>24085788</v>
      </c>
      <c r="G26" s="35">
        <f t="shared" si="2"/>
        <v>24085788</v>
      </c>
      <c r="H26" s="36">
        <f t="shared" si="2"/>
        <v>24085788</v>
      </c>
      <c r="I26" s="38">
        <f t="shared" si="2"/>
        <v>475614926</v>
      </c>
      <c r="J26" s="39">
        <f t="shared" si="2"/>
        <v>-102597796</v>
      </c>
      <c r="K26" s="35">
        <f t="shared" si="2"/>
        <v>-170921650</v>
      </c>
      <c r="L26" s="36">
        <f t="shared" si="2"/>
        <v>-177653060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-133283</v>
      </c>
      <c r="D31" s="23">
        <v>-140154</v>
      </c>
      <c r="E31" s="24">
        <v>-151606</v>
      </c>
      <c r="F31" s="25">
        <v>0</v>
      </c>
      <c r="G31" s="23">
        <v>0</v>
      </c>
      <c r="H31" s="24">
        <v>0</v>
      </c>
      <c r="I31" s="26">
        <v>-154338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84635475</v>
      </c>
      <c r="D32" s="23">
        <v>105087484</v>
      </c>
      <c r="E32" s="24">
        <v>151241778</v>
      </c>
      <c r="F32" s="25">
        <v>14934000</v>
      </c>
      <c r="G32" s="23">
        <v>14934000</v>
      </c>
      <c r="H32" s="24">
        <v>14934000</v>
      </c>
      <c r="I32" s="26">
        <v>177073762</v>
      </c>
      <c r="J32" s="27">
        <v>-78633440</v>
      </c>
      <c r="K32" s="23">
        <v>-121725385</v>
      </c>
      <c r="L32" s="24">
        <v>-101426629</v>
      </c>
    </row>
    <row r="33" spans="1:12" x14ac:dyDescent="0.25">
      <c r="A33" s="28" t="s">
        <v>50</v>
      </c>
      <c r="B33" s="22" t="s">
        <v>51</v>
      </c>
      <c r="C33" s="23">
        <v>50067559</v>
      </c>
      <c r="D33" s="23">
        <v>73254586</v>
      </c>
      <c r="E33" s="24">
        <v>80117019</v>
      </c>
      <c r="F33" s="25">
        <v>0</v>
      </c>
      <c r="G33" s="23">
        <v>0</v>
      </c>
      <c r="H33" s="24">
        <v>0</v>
      </c>
      <c r="I33" s="26">
        <v>82088224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15346736</v>
      </c>
      <c r="D35" s="23">
        <v>18676793</v>
      </c>
      <c r="E35" s="24">
        <v>16355426</v>
      </c>
      <c r="F35" s="25">
        <v>0</v>
      </c>
      <c r="G35" s="23">
        <v>124162165</v>
      </c>
      <c r="H35" s="24">
        <v>124162165</v>
      </c>
      <c r="I35" s="26">
        <v>17817975</v>
      </c>
      <c r="J35" s="27">
        <v>133309592</v>
      </c>
      <c r="K35" s="23">
        <v>133453036</v>
      </c>
      <c r="L35" s="24">
        <v>133536312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149916487</v>
      </c>
      <c r="D37" s="35">
        <f t="shared" ref="D37:L37" si="3">SUM(D29:D36)</f>
        <v>196878709</v>
      </c>
      <c r="E37" s="36">
        <f t="shared" si="3"/>
        <v>247562617</v>
      </c>
      <c r="F37" s="37">
        <f t="shared" si="3"/>
        <v>14934000</v>
      </c>
      <c r="G37" s="35">
        <f t="shared" si="3"/>
        <v>139096165</v>
      </c>
      <c r="H37" s="36">
        <f t="shared" si="3"/>
        <v>139096165</v>
      </c>
      <c r="I37" s="38">
        <f t="shared" si="3"/>
        <v>276825623</v>
      </c>
      <c r="J37" s="39">
        <f t="shared" si="3"/>
        <v>54676152</v>
      </c>
      <c r="K37" s="35">
        <f t="shared" si="3"/>
        <v>11727651</v>
      </c>
      <c r="L37" s="36">
        <f t="shared" si="3"/>
        <v>32109683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149916487</v>
      </c>
      <c r="D44" s="35">
        <f t="shared" ref="D44:L44" si="5">+D37+D43</f>
        <v>196878709</v>
      </c>
      <c r="E44" s="36">
        <f t="shared" si="5"/>
        <v>247562617</v>
      </c>
      <c r="F44" s="37">
        <f t="shared" si="5"/>
        <v>14934000</v>
      </c>
      <c r="G44" s="35">
        <f t="shared" si="5"/>
        <v>139096165</v>
      </c>
      <c r="H44" s="36">
        <f t="shared" si="5"/>
        <v>139096165</v>
      </c>
      <c r="I44" s="38">
        <f t="shared" si="5"/>
        <v>276825623</v>
      </c>
      <c r="J44" s="39">
        <f t="shared" si="5"/>
        <v>54676152</v>
      </c>
      <c r="K44" s="35">
        <f t="shared" si="5"/>
        <v>11727651</v>
      </c>
      <c r="L44" s="36">
        <f t="shared" si="5"/>
        <v>32109683</v>
      </c>
    </row>
    <row r="45" spans="1:12" x14ac:dyDescent="0.25">
      <c r="A45" s="47" t="s">
        <v>62</v>
      </c>
      <c r="B45" s="48" t="s">
        <v>63</v>
      </c>
      <c r="C45" s="49">
        <f>+C26-C44</f>
        <v>146924341</v>
      </c>
      <c r="D45" s="49">
        <f t="shared" ref="D45:L45" si="6">+D26-D44</f>
        <v>142693445</v>
      </c>
      <c r="E45" s="50">
        <f t="shared" si="6"/>
        <v>123047010</v>
      </c>
      <c r="F45" s="51">
        <f t="shared" si="6"/>
        <v>9151788</v>
      </c>
      <c r="G45" s="49">
        <f t="shared" si="6"/>
        <v>-115010377</v>
      </c>
      <c r="H45" s="50">
        <f t="shared" si="6"/>
        <v>-115010377</v>
      </c>
      <c r="I45" s="52">
        <f t="shared" si="6"/>
        <v>198789303</v>
      </c>
      <c r="J45" s="53">
        <f t="shared" si="6"/>
        <v>-157273948</v>
      </c>
      <c r="K45" s="49">
        <f t="shared" si="6"/>
        <v>-182649301</v>
      </c>
      <c r="L45" s="50">
        <f t="shared" si="6"/>
        <v>-209762743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-29328107</v>
      </c>
      <c r="F47" s="25">
        <v>9151788</v>
      </c>
      <c r="G47" s="23">
        <v>9151788</v>
      </c>
      <c r="H47" s="24">
        <v>9151788</v>
      </c>
      <c r="I47" s="26">
        <v>-96536501</v>
      </c>
      <c r="J47" s="27">
        <v>-27151999</v>
      </c>
      <c r="K47" s="23">
        <v>-52527352</v>
      </c>
      <c r="L47" s="24">
        <v>-79640794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-29328107</v>
      </c>
      <c r="F50" s="58">
        <f t="shared" si="7"/>
        <v>9151788</v>
      </c>
      <c r="G50" s="56">
        <f t="shared" si="7"/>
        <v>9151788</v>
      </c>
      <c r="H50" s="57">
        <f t="shared" si="7"/>
        <v>9151788</v>
      </c>
      <c r="I50" s="59">
        <f t="shared" si="7"/>
        <v>-96536501</v>
      </c>
      <c r="J50" s="60">
        <f t="shared" si="7"/>
        <v>-27151999</v>
      </c>
      <c r="K50" s="56">
        <f t="shared" si="7"/>
        <v>-52527352</v>
      </c>
      <c r="L50" s="57">
        <f t="shared" si="7"/>
        <v>-79640794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142101000</v>
      </c>
      <c r="G6" s="23">
        <v>-23622560</v>
      </c>
      <c r="H6" s="24">
        <v>-23622560</v>
      </c>
      <c r="I6" s="26">
        <v>18292196</v>
      </c>
      <c r="J6" s="27">
        <v>-43989703</v>
      </c>
      <c r="K6" s="23">
        <v>-51673750</v>
      </c>
      <c r="L6" s="24">
        <v>-29145273</v>
      </c>
    </row>
    <row r="7" spans="1:12" x14ac:dyDescent="0.25">
      <c r="A7" s="28" t="s">
        <v>22</v>
      </c>
      <c r="B7" s="22" t="s">
        <v>9</v>
      </c>
      <c r="C7" s="23">
        <v>13035754</v>
      </c>
      <c r="D7" s="23">
        <v>10848572</v>
      </c>
      <c r="E7" s="24">
        <v>37905168</v>
      </c>
      <c r="F7" s="25">
        <v>71769989</v>
      </c>
      <c r="G7" s="23">
        <v>-2</v>
      </c>
      <c r="H7" s="24">
        <v>-2</v>
      </c>
      <c r="I7" s="26">
        <v>2196050</v>
      </c>
      <c r="J7" s="27">
        <v>-1</v>
      </c>
      <c r="K7" s="23">
        <v>1</v>
      </c>
      <c r="L7" s="24">
        <v>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825214</v>
      </c>
      <c r="E10" s="24">
        <v>355166</v>
      </c>
      <c r="F10" s="25">
        <v>1441937</v>
      </c>
      <c r="G10" s="23">
        <v>7245918</v>
      </c>
      <c r="H10" s="24">
        <v>7245918</v>
      </c>
      <c r="I10" s="26">
        <v>2519352</v>
      </c>
      <c r="J10" s="27">
        <v>0</v>
      </c>
      <c r="K10" s="23">
        <v>0</v>
      </c>
      <c r="L10" s="24">
        <v>18</v>
      </c>
    </row>
    <row r="11" spans="1:12" x14ac:dyDescent="0.25">
      <c r="A11" s="28" t="s">
        <v>27</v>
      </c>
      <c r="B11" s="22" t="s">
        <v>19</v>
      </c>
      <c r="C11" s="23">
        <v>-23665456</v>
      </c>
      <c r="D11" s="23">
        <v>0</v>
      </c>
      <c r="E11" s="24">
        <v>0</v>
      </c>
      <c r="F11" s="29">
        <v>0</v>
      </c>
      <c r="G11" s="30">
        <v>25933784</v>
      </c>
      <c r="H11" s="31">
        <v>25933784</v>
      </c>
      <c r="I11" s="26">
        <v>570575</v>
      </c>
      <c r="J11" s="32">
        <v>17811929</v>
      </c>
      <c r="K11" s="30">
        <v>20983278</v>
      </c>
      <c r="L11" s="31">
        <v>17618224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</v>
      </c>
    </row>
    <row r="13" spans="1:12" x14ac:dyDescent="0.25">
      <c r="A13" s="33" t="s">
        <v>29</v>
      </c>
      <c r="B13" s="34" t="s">
        <v>19</v>
      </c>
      <c r="C13" s="35">
        <f>SUM(C6:C12)</f>
        <v>-10629702</v>
      </c>
      <c r="D13" s="35">
        <f t="shared" ref="D13:L13" si="0">SUM(D6:D12)</f>
        <v>11673786</v>
      </c>
      <c r="E13" s="36">
        <f t="shared" si="0"/>
        <v>38260334</v>
      </c>
      <c r="F13" s="37">
        <f t="shared" si="0"/>
        <v>215312926</v>
      </c>
      <c r="G13" s="35">
        <f t="shared" si="0"/>
        <v>9557140</v>
      </c>
      <c r="H13" s="36">
        <f t="shared" si="0"/>
        <v>9557140</v>
      </c>
      <c r="I13" s="38">
        <f t="shared" si="0"/>
        <v>23578173</v>
      </c>
      <c r="J13" s="39">
        <f t="shared" si="0"/>
        <v>-26177775</v>
      </c>
      <c r="K13" s="35">
        <f t="shared" si="0"/>
        <v>-30690471</v>
      </c>
      <c r="L13" s="36">
        <f t="shared" si="0"/>
        <v>-11527029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40564136</v>
      </c>
      <c r="D17" s="23">
        <v>33075621</v>
      </c>
      <c r="E17" s="24">
        <v>33246476</v>
      </c>
      <c r="F17" s="29">
        <v>136428455</v>
      </c>
      <c r="G17" s="30">
        <v>128260056</v>
      </c>
      <c r="H17" s="31">
        <v>128260056</v>
      </c>
      <c r="I17" s="26">
        <v>90563370</v>
      </c>
      <c r="J17" s="32">
        <v>44612357</v>
      </c>
      <c r="K17" s="30">
        <v>47733369</v>
      </c>
      <c r="L17" s="31">
        <v>32253733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40564136</v>
      </c>
      <c r="D25" s="41">
        <f t="shared" ref="D25:L25" si="1">SUM(D15:D24)</f>
        <v>33075621</v>
      </c>
      <c r="E25" s="42">
        <f t="shared" si="1"/>
        <v>33246476</v>
      </c>
      <c r="F25" s="43">
        <f t="shared" si="1"/>
        <v>136428455</v>
      </c>
      <c r="G25" s="41">
        <f t="shared" si="1"/>
        <v>128260056</v>
      </c>
      <c r="H25" s="42">
        <f t="shared" si="1"/>
        <v>128260056</v>
      </c>
      <c r="I25" s="44">
        <f t="shared" si="1"/>
        <v>90563370</v>
      </c>
      <c r="J25" s="45">
        <f t="shared" si="1"/>
        <v>44612357</v>
      </c>
      <c r="K25" s="41">
        <f t="shared" si="1"/>
        <v>47733369</v>
      </c>
      <c r="L25" s="42">
        <f t="shared" si="1"/>
        <v>32253733</v>
      </c>
    </row>
    <row r="26" spans="1:12" x14ac:dyDescent="0.25">
      <c r="A26" s="33" t="s">
        <v>42</v>
      </c>
      <c r="B26" s="34" t="s">
        <v>19</v>
      </c>
      <c r="C26" s="35">
        <f>+C13+C25</f>
        <v>29934434</v>
      </c>
      <c r="D26" s="35">
        <f t="shared" ref="D26:L26" si="2">+D13+D25</f>
        <v>44749407</v>
      </c>
      <c r="E26" s="36">
        <f t="shared" si="2"/>
        <v>71506810</v>
      </c>
      <c r="F26" s="37">
        <f t="shared" si="2"/>
        <v>351741381</v>
      </c>
      <c r="G26" s="35">
        <f t="shared" si="2"/>
        <v>137817196</v>
      </c>
      <c r="H26" s="36">
        <f t="shared" si="2"/>
        <v>137817196</v>
      </c>
      <c r="I26" s="38">
        <f t="shared" si="2"/>
        <v>114141543</v>
      </c>
      <c r="J26" s="39">
        <f t="shared" si="2"/>
        <v>18434582</v>
      </c>
      <c r="K26" s="35">
        <f t="shared" si="2"/>
        <v>17042898</v>
      </c>
      <c r="L26" s="36">
        <f t="shared" si="2"/>
        <v>20726704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9422398</v>
      </c>
      <c r="F30" s="25">
        <v>12727600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-19075261</v>
      </c>
      <c r="D32" s="23">
        <v>0</v>
      </c>
      <c r="E32" s="24">
        <v>51531629</v>
      </c>
      <c r="F32" s="25">
        <v>752224</v>
      </c>
      <c r="G32" s="23">
        <v>0</v>
      </c>
      <c r="H32" s="24">
        <v>0</v>
      </c>
      <c r="I32" s="26">
        <v>11151978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8390729</v>
      </c>
      <c r="H35" s="24">
        <v>8390729</v>
      </c>
      <c r="I35" s="26">
        <v>0</v>
      </c>
      <c r="J35" s="27">
        <v>8894835</v>
      </c>
      <c r="K35" s="23">
        <v>9303040</v>
      </c>
      <c r="L35" s="24">
        <v>9710596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-19075261</v>
      </c>
      <c r="D37" s="35">
        <f t="shared" ref="D37:L37" si="3">SUM(D29:D36)</f>
        <v>0</v>
      </c>
      <c r="E37" s="36">
        <f t="shared" si="3"/>
        <v>60954027</v>
      </c>
      <c r="F37" s="37">
        <f t="shared" si="3"/>
        <v>13479824</v>
      </c>
      <c r="G37" s="35">
        <f t="shared" si="3"/>
        <v>8390729</v>
      </c>
      <c r="H37" s="36">
        <f t="shared" si="3"/>
        <v>8390729</v>
      </c>
      <c r="I37" s="38">
        <f t="shared" si="3"/>
        <v>11151978</v>
      </c>
      <c r="J37" s="39">
        <f t="shared" si="3"/>
        <v>8894835</v>
      </c>
      <c r="K37" s="35">
        <f t="shared" si="3"/>
        <v>9303040</v>
      </c>
      <c r="L37" s="36">
        <f t="shared" si="3"/>
        <v>9710596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-19075261</v>
      </c>
      <c r="D44" s="35">
        <f t="shared" ref="D44:L44" si="5">+D37+D43</f>
        <v>0</v>
      </c>
      <c r="E44" s="36">
        <f t="shared" si="5"/>
        <v>60954027</v>
      </c>
      <c r="F44" s="37">
        <f t="shared" si="5"/>
        <v>13479824</v>
      </c>
      <c r="G44" s="35">
        <f t="shared" si="5"/>
        <v>8390729</v>
      </c>
      <c r="H44" s="36">
        <f t="shared" si="5"/>
        <v>8390729</v>
      </c>
      <c r="I44" s="38">
        <f t="shared" si="5"/>
        <v>11151978</v>
      </c>
      <c r="J44" s="39">
        <f t="shared" si="5"/>
        <v>8894835</v>
      </c>
      <c r="K44" s="35">
        <f t="shared" si="5"/>
        <v>9303040</v>
      </c>
      <c r="L44" s="36">
        <f t="shared" si="5"/>
        <v>9710596</v>
      </c>
    </row>
    <row r="45" spans="1:12" x14ac:dyDescent="0.25">
      <c r="A45" s="47" t="s">
        <v>62</v>
      </c>
      <c r="B45" s="48" t="s">
        <v>63</v>
      </c>
      <c r="C45" s="49">
        <f>+C26-C44</f>
        <v>49009695</v>
      </c>
      <c r="D45" s="49">
        <f t="shared" ref="D45:L45" si="6">+D26-D44</f>
        <v>44749407</v>
      </c>
      <c r="E45" s="50">
        <f t="shared" si="6"/>
        <v>10552783</v>
      </c>
      <c r="F45" s="51">
        <f t="shared" si="6"/>
        <v>338261557</v>
      </c>
      <c r="G45" s="49">
        <f t="shared" si="6"/>
        <v>129426467</v>
      </c>
      <c r="H45" s="50">
        <f t="shared" si="6"/>
        <v>129426467</v>
      </c>
      <c r="I45" s="52">
        <f t="shared" si="6"/>
        <v>102989565</v>
      </c>
      <c r="J45" s="53">
        <f t="shared" si="6"/>
        <v>9539747</v>
      </c>
      <c r="K45" s="49">
        <f t="shared" si="6"/>
        <v>7739858</v>
      </c>
      <c r="L45" s="50">
        <f t="shared" si="6"/>
        <v>11016108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-8389126</v>
      </c>
      <c r="D6" s="23">
        <v>5197088</v>
      </c>
      <c r="E6" s="24">
        <v>-4522133</v>
      </c>
      <c r="F6" s="25">
        <v>24882932</v>
      </c>
      <c r="G6" s="23">
        <v>57830530</v>
      </c>
      <c r="H6" s="24">
        <v>57830530</v>
      </c>
      <c r="I6" s="26">
        <v>-31670994</v>
      </c>
      <c r="J6" s="27">
        <v>26278682</v>
      </c>
      <c r="K6" s="23">
        <v>11983028</v>
      </c>
      <c r="L6" s="24">
        <v>25507682</v>
      </c>
    </row>
    <row r="7" spans="1:12" x14ac:dyDescent="0.25">
      <c r="A7" s="28" t="s">
        <v>22</v>
      </c>
      <c r="B7" s="22" t="s">
        <v>9</v>
      </c>
      <c r="C7" s="23">
        <v>40588692</v>
      </c>
      <c r="D7" s="23">
        <v>55512657</v>
      </c>
      <c r="E7" s="24">
        <v>53914206</v>
      </c>
      <c r="F7" s="25">
        <v>20259512</v>
      </c>
      <c r="G7" s="23">
        <v>13430127</v>
      </c>
      <c r="H7" s="24">
        <v>13430127</v>
      </c>
      <c r="I7" s="26">
        <v>51073419</v>
      </c>
      <c r="J7" s="27">
        <v>65212748</v>
      </c>
      <c r="K7" s="23">
        <v>65732471</v>
      </c>
      <c r="L7" s="24">
        <v>66252473</v>
      </c>
    </row>
    <row r="8" spans="1:12" x14ac:dyDescent="0.25">
      <c r="A8" s="28" t="s">
        <v>23</v>
      </c>
      <c r="B8" s="22" t="s">
        <v>9</v>
      </c>
      <c r="C8" s="23">
        <v>-2671</v>
      </c>
      <c r="D8" s="23">
        <v>1086143</v>
      </c>
      <c r="E8" s="24">
        <v>1897249</v>
      </c>
      <c r="F8" s="25">
        <v>0</v>
      </c>
      <c r="G8" s="23">
        <v>-1013591</v>
      </c>
      <c r="H8" s="24">
        <v>-1013591</v>
      </c>
      <c r="I8" s="26">
        <v>366592</v>
      </c>
      <c r="J8" s="27">
        <v>1859735</v>
      </c>
      <c r="K8" s="23">
        <v>1857902</v>
      </c>
      <c r="L8" s="24">
        <v>1856067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331363</v>
      </c>
      <c r="D10" s="23">
        <v>361755</v>
      </c>
      <c r="E10" s="24">
        <v>480908</v>
      </c>
      <c r="F10" s="25">
        <v>1079481</v>
      </c>
      <c r="G10" s="23">
        <v>-4650036</v>
      </c>
      <c r="H10" s="24">
        <v>-4650036</v>
      </c>
      <c r="I10" s="26">
        <v>286666</v>
      </c>
      <c r="J10" s="27">
        <v>989416</v>
      </c>
      <c r="K10" s="23">
        <v>993320</v>
      </c>
      <c r="L10" s="24">
        <v>1952631</v>
      </c>
    </row>
    <row r="11" spans="1:12" x14ac:dyDescent="0.25">
      <c r="A11" s="28" t="s">
        <v>27</v>
      </c>
      <c r="B11" s="22" t="s">
        <v>19</v>
      </c>
      <c r="C11" s="23">
        <v>19297585</v>
      </c>
      <c r="D11" s="23">
        <v>25382764</v>
      </c>
      <c r="E11" s="24">
        <v>29284300</v>
      </c>
      <c r="F11" s="29">
        <v>1445321</v>
      </c>
      <c r="G11" s="30">
        <v>4241555</v>
      </c>
      <c r="H11" s="31">
        <v>4241555</v>
      </c>
      <c r="I11" s="26">
        <v>38204916</v>
      </c>
      <c r="J11" s="32">
        <v>42962413</v>
      </c>
      <c r="K11" s="30">
        <v>45013380</v>
      </c>
      <c r="L11" s="31">
        <v>43324160</v>
      </c>
    </row>
    <row r="12" spans="1:12" x14ac:dyDescent="0.25">
      <c r="A12" s="28" t="s">
        <v>28</v>
      </c>
      <c r="B12" s="22" t="s">
        <v>19</v>
      </c>
      <c r="C12" s="23">
        <v>145342</v>
      </c>
      <c r="D12" s="23">
        <v>-124041</v>
      </c>
      <c r="E12" s="24">
        <v>-124039</v>
      </c>
      <c r="F12" s="25">
        <v>0</v>
      </c>
      <c r="G12" s="23">
        <v>0</v>
      </c>
      <c r="H12" s="24">
        <v>0</v>
      </c>
      <c r="I12" s="26">
        <v>-124039</v>
      </c>
      <c r="J12" s="27">
        <v>10329</v>
      </c>
      <c r="K12" s="23">
        <v>10329</v>
      </c>
      <c r="L12" s="24">
        <v>10329</v>
      </c>
    </row>
    <row r="13" spans="1:12" x14ac:dyDescent="0.25">
      <c r="A13" s="33" t="s">
        <v>29</v>
      </c>
      <c r="B13" s="34" t="s">
        <v>19</v>
      </c>
      <c r="C13" s="35">
        <f>SUM(C6:C12)</f>
        <v>51971185</v>
      </c>
      <c r="D13" s="35">
        <f t="shared" ref="D13:L13" si="0">SUM(D6:D12)</f>
        <v>87416366</v>
      </c>
      <c r="E13" s="36">
        <f t="shared" si="0"/>
        <v>80930491</v>
      </c>
      <c r="F13" s="37">
        <f t="shared" si="0"/>
        <v>47667246</v>
      </c>
      <c r="G13" s="35">
        <f t="shared" si="0"/>
        <v>69838585</v>
      </c>
      <c r="H13" s="36">
        <f t="shared" si="0"/>
        <v>69838585</v>
      </c>
      <c r="I13" s="38">
        <f t="shared" si="0"/>
        <v>58136560</v>
      </c>
      <c r="J13" s="39">
        <f t="shared" si="0"/>
        <v>137313323</v>
      </c>
      <c r="K13" s="35">
        <f t="shared" si="0"/>
        <v>125590430</v>
      </c>
      <c r="L13" s="36">
        <f t="shared" si="0"/>
        <v>138903342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316435772</v>
      </c>
      <c r="D17" s="23">
        <v>314253114</v>
      </c>
      <c r="E17" s="24">
        <v>319232024</v>
      </c>
      <c r="F17" s="29">
        <v>7253901</v>
      </c>
      <c r="G17" s="30">
        <v>14459994</v>
      </c>
      <c r="H17" s="31">
        <v>14459994</v>
      </c>
      <c r="I17" s="26">
        <v>332186680</v>
      </c>
      <c r="J17" s="32">
        <v>369574737</v>
      </c>
      <c r="K17" s="30">
        <v>381371452</v>
      </c>
      <c r="L17" s="31">
        <v>368232575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316435772</v>
      </c>
      <c r="D25" s="41">
        <f t="shared" ref="D25:L25" si="1">SUM(D15:D24)</f>
        <v>314253114</v>
      </c>
      <c r="E25" s="42">
        <f t="shared" si="1"/>
        <v>319232024</v>
      </c>
      <c r="F25" s="43">
        <f t="shared" si="1"/>
        <v>7253901</v>
      </c>
      <c r="G25" s="41">
        <f t="shared" si="1"/>
        <v>14459994</v>
      </c>
      <c r="H25" s="42">
        <f t="shared" si="1"/>
        <v>14459994</v>
      </c>
      <c r="I25" s="44">
        <f t="shared" si="1"/>
        <v>332186680</v>
      </c>
      <c r="J25" s="45">
        <f t="shared" si="1"/>
        <v>369574737</v>
      </c>
      <c r="K25" s="41">
        <f t="shared" si="1"/>
        <v>381371452</v>
      </c>
      <c r="L25" s="42">
        <f t="shared" si="1"/>
        <v>368232575</v>
      </c>
    </row>
    <row r="26" spans="1:12" x14ac:dyDescent="0.25">
      <c r="A26" s="33" t="s">
        <v>42</v>
      </c>
      <c r="B26" s="34" t="s">
        <v>19</v>
      </c>
      <c r="C26" s="35">
        <f>+C13+C25</f>
        <v>368406957</v>
      </c>
      <c r="D26" s="35">
        <f t="shared" ref="D26:L26" si="2">+D13+D25</f>
        <v>401669480</v>
      </c>
      <c r="E26" s="36">
        <f t="shared" si="2"/>
        <v>400162515</v>
      </c>
      <c r="F26" s="37">
        <f t="shared" si="2"/>
        <v>54921147</v>
      </c>
      <c r="G26" s="35">
        <f t="shared" si="2"/>
        <v>84298579</v>
      </c>
      <c r="H26" s="36">
        <f t="shared" si="2"/>
        <v>84298579</v>
      </c>
      <c r="I26" s="38">
        <f t="shared" si="2"/>
        <v>390323240</v>
      </c>
      <c r="J26" s="39">
        <f t="shared" si="2"/>
        <v>506888060</v>
      </c>
      <c r="K26" s="35">
        <f t="shared" si="2"/>
        <v>506961882</v>
      </c>
      <c r="L26" s="36">
        <f t="shared" si="2"/>
        <v>507135917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-153259</v>
      </c>
      <c r="D31" s="23">
        <v>-189028</v>
      </c>
      <c r="E31" s="24">
        <v>-229167</v>
      </c>
      <c r="F31" s="25">
        <v>0</v>
      </c>
      <c r="G31" s="23">
        <v>0</v>
      </c>
      <c r="H31" s="24">
        <v>0</v>
      </c>
      <c r="I31" s="26">
        <v>-255405</v>
      </c>
      <c r="J31" s="27">
        <v>-229168</v>
      </c>
      <c r="K31" s="23">
        <v>-229168</v>
      </c>
      <c r="L31" s="24">
        <v>-229168</v>
      </c>
    </row>
    <row r="32" spans="1:12" x14ac:dyDescent="0.25">
      <c r="A32" s="28" t="s">
        <v>48</v>
      </c>
      <c r="B32" s="22" t="s">
        <v>49</v>
      </c>
      <c r="C32" s="23">
        <v>29325914</v>
      </c>
      <c r="D32" s="23">
        <v>15142872</v>
      </c>
      <c r="E32" s="24">
        <v>-2602200</v>
      </c>
      <c r="F32" s="25">
        <v>-7578741</v>
      </c>
      <c r="G32" s="23">
        <v>8245603</v>
      </c>
      <c r="H32" s="24">
        <v>8245603</v>
      </c>
      <c r="I32" s="26">
        <v>102168128</v>
      </c>
      <c r="J32" s="27">
        <v>11582899</v>
      </c>
      <c r="K32" s="23">
        <v>13637774</v>
      </c>
      <c r="L32" s="24">
        <v>12907860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7287698</v>
      </c>
      <c r="E33" s="24">
        <v>-55700338</v>
      </c>
      <c r="F33" s="25">
        <v>0</v>
      </c>
      <c r="G33" s="23">
        <v>0</v>
      </c>
      <c r="H33" s="24">
        <v>0</v>
      </c>
      <c r="I33" s="26">
        <v>-55700338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18453392</v>
      </c>
      <c r="D35" s="23">
        <v>21057758</v>
      </c>
      <c r="E35" s="24">
        <v>20956300</v>
      </c>
      <c r="F35" s="25">
        <v>151768035</v>
      </c>
      <c r="G35" s="23">
        <v>151768035</v>
      </c>
      <c r="H35" s="24">
        <v>151768035</v>
      </c>
      <c r="I35" s="26">
        <v>21798041</v>
      </c>
      <c r="J35" s="27">
        <v>28520011</v>
      </c>
      <c r="K35" s="23">
        <v>28867916</v>
      </c>
      <c r="L35" s="24">
        <v>29216005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47626047</v>
      </c>
      <c r="D37" s="35">
        <f t="shared" ref="D37:L37" si="3">SUM(D29:D36)</f>
        <v>43299300</v>
      </c>
      <c r="E37" s="36">
        <f t="shared" si="3"/>
        <v>-37575405</v>
      </c>
      <c r="F37" s="37">
        <f t="shared" si="3"/>
        <v>144189294</v>
      </c>
      <c r="G37" s="35">
        <f t="shared" si="3"/>
        <v>160013638</v>
      </c>
      <c r="H37" s="36">
        <f t="shared" si="3"/>
        <v>160013638</v>
      </c>
      <c r="I37" s="38">
        <f t="shared" si="3"/>
        <v>68010426</v>
      </c>
      <c r="J37" s="39">
        <f t="shared" si="3"/>
        <v>39873742</v>
      </c>
      <c r="K37" s="35">
        <f t="shared" si="3"/>
        <v>42276522</v>
      </c>
      <c r="L37" s="36">
        <f t="shared" si="3"/>
        <v>41894697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31005378</v>
      </c>
      <c r="G41" s="23">
        <v>10335125</v>
      </c>
      <c r="H41" s="24">
        <v>10335125</v>
      </c>
      <c r="I41" s="26">
        <v>6982327</v>
      </c>
      <c r="J41" s="27">
        <v>10335125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31005378</v>
      </c>
      <c r="G43" s="41">
        <f t="shared" si="4"/>
        <v>10335125</v>
      </c>
      <c r="H43" s="42">
        <f t="shared" si="4"/>
        <v>10335125</v>
      </c>
      <c r="I43" s="43">
        <f t="shared" si="4"/>
        <v>6982327</v>
      </c>
      <c r="J43" s="45">
        <f t="shared" si="4"/>
        <v>10335125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47626047</v>
      </c>
      <c r="D44" s="35">
        <f t="shared" ref="D44:L44" si="5">+D37+D43</f>
        <v>43299300</v>
      </c>
      <c r="E44" s="36">
        <f t="shared" si="5"/>
        <v>-37575405</v>
      </c>
      <c r="F44" s="37">
        <f t="shared" si="5"/>
        <v>175194672</v>
      </c>
      <c r="G44" s="35">
        <f t="shared" si="5"/>
        <v>170348763</v>
      </c>
      <c r="H44" s="36">
        <f t="shared" si="5"/>
        <v>170348763</v>
      </c>
      <c r="I44" s="38">
        <f t="shared" si="5"/>
        <v>74992753</v>
      </c>
      <c r="J44" s="39">
        <f t="shared" si="5"/>
        <v>50208867</v>
      </c>
      <c r="K44" s="35">
        <f t="shared" si="5"/>
        <v>42276522</v>
      </c>
      <c r="L44" s="36">
        <f t="shared" si="5"/>
        <v>41894697</v>
      </c>
    </row>
    <row r="45" spans="1:12" x14ac:dyDescent="0.25">
      <c r="A45" s="47" t="s">
        <v>62</v>
      </c>
      <c r="B45" s="48" t="s">
        <v>63</v>
      </c>
      <c r="C45" s="49">
        <f>+C26-C44</f>
        <v>320780910</v>
      </c>
      <c r="D45" s="49">
        <f t="shared" ref="D45:L45" si="6">+D26-D44</f>
        <v>358370180</v>
      </c>
      <c r="E45" s="50">
        <f t="shared" si="6"/>
        <v>437737920</v>
      </c>
      <c r="F45" s="51">
        <f t="shared" si="6"/>
        <v>-120273525</v>
      </c>
      <c r="G45" s="49">
        <f t="shared" si="6"/>
        <v>-86050184</v>
      </c>
      <c r="H45" s="50">
        <f t="shared" si="6"/>
        <v>-86050184</v>
      </c>
      <c r="I45" s="52">
        <f t="shared" si="6"/>
        <v>315330487</v>
      </c>
      <c r="J45" s="53">
        <f t="shared" si="6"/>
        <v>456679193</v>
      </c>
      <c r="K45" s="49">
        <f t="shared" si="6"/>
        <v>464685360</v>
      </c>
      <c r="L45" s="50">
        <f t="shared" si="6"/>
        <v>465241220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136777682</v>
      </c>
      <c r="F47" s="25">
        <v>53020589</v>
      </c>
      <c r="G47" s="23">
        <v>74953156</v>
      </c>
      <c r="H47" s="24">
        <v>74953156</v>
      </c>
      <c r="I47" s="26">
        <v>198215122</v>
      </c>
      <c r="J47" s="27">
        <v>195758300</v>
      </c>
      <c r="K47" s="23">
        <v>193429345</v>
      </c>
      <c r="L47" s="24">
        <v>193985201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136777682</v>
      </c>
      <c r="F50" s="58">
        <f t="shared" si="7"/>
        <v>53020589</v>
      </c>
      <c r="G50" s="56">
        <f t="shared" si="7"/>
        <v>74953156</v>
      </c>
      <c r="H50" s="57">
        <f t="shared" si="7"/>
        <v>74953156</v>
      </c>
      <c r="I50" s="59">
        <f t="shared" si="7"/>
        <v>198215122</v>
      </c>
      <c r="J50" s="60">
        <f t="shared" si="7"/>
        <v>195758300</v>
      </c>
      <c r="K50" s="56">
        <f t="shared" si="7"/>
        <v>193429345</v>
      </c>
      <c r="L50" s="57">
        <f t="shared" si="7"/>
        <v>193985201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210908076</v>
      </c>
      <c r="H6" s="24">
        <v>210908076</v>
      </c>
      <c r="I6" s="26">
        <v>-284943954</v>
      </c>
      <c r="J6" s="27">
        <v>70512247</v>
      </c>
      <c r="K6" s="23">
        <v>50438100</v>
      </c>
      <c r="L6" s="24">
        <v>43745594</v>
      </c>
    </row>
    <row r="7" spans="1:12" x14ac:dyDescent="0.25">
      <c r="A7" s="28" t="s">
        <v>22</v>
      </c>
      <c r="B7" s="22" t="s">
        <v>9</v>
      </c>
      <c r="C7" s="23">
        <v>50829840</v>
      </c>
      <c r="D7" s="23">
        <v>69330573</v>
      </c>
      <c r="E7" s="24">
        <v>14186787</v>
      </c>
      <c r="F7" s="25">
        <v>113772404</v>
      </c>
      <c r="G7" s="23">
        <v>195658165</v>
      </c>
      <c r="H7" s="24">
        <v>195658165</v>
      </c>
      <c r="I7" s="26">
        <v>204692312</v>
      </c>
      <c r="J7" s="27">
        <v>123781477</v>
      </c>
      <c r="K7" s="23">
        <v>173827652</v>
      </c>
      <c r="L7" s="24">
        <v>226075855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216126</v>
      </c>
      <c r="D10" s="23">
        <v>259600</v>
      </c>
      <c r="E10" s="24">
        <v>252767</v>
      </c>
      <c r="F10" s="25">
        <v>216126</v>
      </c>
      <c r="G10" s="23">
        <v>-13404337</v>
      </c>
      <c r="H10" s="24">
        <v>-13404337</v>
      </c>
      <c r="I10" s="26">
        <v>-463573</v>
      </c>
      <c r="J10" s="27">
        <v>278046</v>
      </c>
      <c r="K10" s="23">
        <v>278044</v>
      </c>
      <c r="L10" s="24">
        <v>278039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44952134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51045966</v>
      </c>
      <c r="D13" s="35">
        <f t="shared" ref="D13:L13" si="0">SUM(D6:D12)</f>
        <v>69590173</v>
      </c>
      <c r="E13" s="36">
        <f t="shared" si="0"/>
        <v>14439554</v>
      </c>
      <c r="F13" s="37">
        <f t="shared" si="0"/>
        <v>113988530</v>
      </c>
      <c r="G13" s="35">
        <f t="shared" si="0"/>
        <v>393161904</v>
      </c>
      <c r="H13" s="36">
        <f t="shared" si="0"/>
        <v>393161904</v>
      </c>
      <c r="I13" s="38">
        <f t="shared" si="0"/>
        <v>-35763081</v>
      </c>
      <c r="J13" s="39">
        <f t="shared" si="0"/>
        <v>194571770</v>
      </c>
      <c r="K13" s="35">
        <f t="shared" si="0"/>
        <v>224543796</v>
      </c>
      <c r="L13" s="36">
        <f t="shared" si="0"/>
        <v>270099488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1780700151</v>
      </c>
      <c r="D17" s="23">
        <v>1803866149</v>
      </c>
      <c r="E17" s="24">
        <v>2089550093</v>
      </c>
      <c r="F17" s="29">
        <v>227684674</v>
      </c>
      <c r="G17" s="30">
        <v>2268443118</v>
      </c>
      <c r="H17" s="31">
        <v>2268443118</v>
      </c>
      <c r="I17" s="26">
        <v>2246783428</v>
      </c>
      <c r="J17" s="32">
        <v>2448836058</v>
      </c>
      <c r="K17" s="30">
        <v>2633872007</v>
      </c>
      <c r="L17" s="31">
        <v>2771492660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-715</v>
      </c>
      <c r="D21" s="23">
        <v>0</v>
      </c>
      <c r="E21" s="24">
        <v>0</v>
      </c>
      <c r="F21" s="25">
        <v>0</v>
      </c>
      <c r="G21" s="23">
        <v>-4385</v>
      </c>
      <c r="H21" s="24">
        <v>-4385</v>
      </c>
      <c r="I21" s="26">
        <v>0</v>
      </c>
      <c r="J21" s="27">
        <v>-4596</v>
      </c>
      <c r="K21" s="23">
        <v>-9396</v>
      </c>
      <c r="L21" s="24">
        <v>-14400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1780699436</v>
      </c>
      <c r="D25" s="41">
        <f t="shared" ref="D25:L25" si="1">SUM(D15:D24)</f>
        <v>1803866149</v>
      </c>
      <c r="E25" s="42">
        <f t="shared" si="1"/>
        <v>2089550093</v>
      </c>
      <c r="F25" s="43">
        <f t="shared" si="1"/>
        <v>227684674</v>
      </c>
      <c r="G25" s="41">
        <f t="shared" si="1"/>
        <v>2268438733</v>
      </c>
      <c r="H25" s="42">
        <f t="shared" si="1"/>
        <v>2268438733</v>
      </c>
      <c r="I25" s="44">
        <f t="shared" si="1"/>
        <v>2246783428</v>
      </c>
      <c r="J25" s="45">
        <f t="shared" si="1"/>
        <v>2448831462</v>
      </c>
      <c r="K25" s="41">
        <f t="shared" si="1"/>
        <v>2633862611</v>
      </c>
      <c r="L25" s="42">
        <f t="shared" si="1"/>
        <v>2771478260</v>
      </c>
    </row>
    <row r="26" spans="1:12" x14ac:dyDescent="0.25">
      <c r="A26" s="33" t="s">
        <v>42</v>
      </c>
      <c r="B26" s="34" t="s">
        <v>19</v>
      </c>
      <c r="C26" s="35">
        <f>+C13+C25</f>
        <v>1831745402</v>
      </c>
      <c r="D26" s="35">
        <f t="shared" ref="D26:L26" si="2">+D13+D25</f>
        <v>1873456322</v>
      </c>
      <c r="E26" s="36">
        <f t="shared" si="2"/>
        <v>2103989647</v>
      </c>
      <c r="F26" s="37">
        <f t="shared" si="2"/>
        <v>341673204</v>
      </c>
      <c r="G26" s="35">
        <f t="shared" si="2"/>
        <v>2661600637</v>
      </c>
      <c r="H26" s="36">
        <f t="shared" si="2"/>
        <v>2661600637</v>
      </c>
      <c r="I26" s="38">
        <f t="shared" si="2"/>
        <v>2211020347</v>
      </c>
      <c r="J26" s="39">
        <f t="shared" si="2"/>
        <v>2643403232</v>
      </c>
      <c r="K26" s="35">
        <f t="shared" si="2"/>
        <v>2858406407</v>
      </c>
      <c r="L26" s="36">
        <f t="shared" si="2"/>
        <v>3041577748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4489214</v>
      </c>
      <c r="D31" s="23">
        <v>4489214</v>
      </c>
      <c r="E31" s="24">
        <v>4489214</v>
      </c>
      <c r="F31" s="25">
        <v>0</v>
      </c>
      <c r="G31" s="23">
        <v>0</v>
      </c>
      <c r="H31" s="24">
        <v>0</v>
      </c>
      <c r="I31" s="26">
        <v>4478322</v>
      </c>
      <c r="J31" s="27">
        <v>4938135</v>
      </c>
      <c r="K31" s="23">
        <v>4938135</v>
      </c>
      <c r="L31" s="24">
        <v>4938135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-13528508</v>
      </c>
      <c r="F32" s="25">
        <v>0</v>
      </c>
      <c r="G32" s="23">
        <v>362625634</v>
      </c>
      <c r="H32" s="24">
        <v>362625634</v>
      </c>
      <c r="I32" s="26">
        <v>28380004</v>
      </c>
      <c r="J32" s="27">
        <v>-16510637</v>
      </c>
      <c r="K32" s="23">
        <v>-29213195</v>
      </c>
      <c r="L32" s="24">
        <v>-42474707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-161000000</v>
      </c>
      <c r="H33" s="24">
        <v>-161000000</v>
      </c>
      <c r="I33" s="26">
        <v>-261509807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63326310</v>
      </c>
      <c r="D35" s="23">
        <v>70999859</v>
      </c>
      <c r="E35" s="24">
        <v>66473417</v>
      </c>
      <c r="F35" s="25">
        <v>0</v>
      </c>
      <c r="G35" s="23">
        <v>0</v>
      </c>
      <c r="H35" s="24">
        <v>0</v>
      </c>
      <c r="I35" s="26">
        <v>95818857</v>
      </c>
      <c r="J35" s="27">
        <v>110915075</v>
      </c>
      <c r="K35" s="23">
        <v>152503637</v>
      </c>
      <c r="L35" s="24">
        <v>195922097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67815524</v>
      </c>
      <c r="D37" s="35">
        <f t="shared" ref="D37:L37" si="3">SUM(D29:D36)</f>
        <v>75489073</v>
      </c>
      <c r="E37" s="36">
        <f t="shared" si="3"/>
        <v>57434123</v>
      </c>
      <c r="F37" s="37">
        <f t="shared" si="3"/>
        <v>0</v>
      </c>
      <c r="G37" s="35">
        <f t="shared" si="3"/>
        <v>201625634</v>
      </c>
      <c r="H37" s="36">
        <f t="shared" si="3"/>
        <v>201625634</v>
      </c>
      <c r="I37" s="38">
        <f t="shared" si="3"/>
        <v>-132832624</v>
      </c>
      <c r="J37" s="39">
        <f t="shared" si="3"/>
        <v>99342573</v>
      </c>
      <c r="K37" s="35">
        <f t="shared" si="3"/>
        <v>128228577</v>
      </c>
      <c r="L37" s="36">
        <f t="shared" si="3"/>
        <v>158385525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67815524</v>
      </c>
      <c r="D44" s="35">
        <f t="shared" ref="D44:L44" si="5">+D37+D43</f>
        <v>75489073</v>
      </c>
      <c r="E44" s="36">
        <f t="shared" si="5"/>
        <v>57434123</v>
      </c>
      <c r="F44" s="37">
        <f t="shared" si="5"/>
        <v>0</v>
      </c>
      <c r="G44" s="35">
        <f t="shared" si="5"/>
        <v>201625634</v>
      </c>
      <c r="H44" s="36">
        <f t="shared" si="5"/>
        <v>201625634</v>
      </c>
      <c r="I44" s="38">
        <f t="shared" si="5"/>
        <v>-132832624</v>
      </c>
      <c r="J44" s="39">
        <f t="shared" si="5"/>
        <v>99342573</v>
      </c>
      <c r="K44" s="35">
        <f t="shared" si="5"/>
        <v>128228577</v>
      </c>
      <c r="L44" s="36">
        <f t="shared" si="5"/>
        <v>158385525</v>
      </c>
    </row>
    <row r="45" spans="1:12" x14ac:dyDescent="0.25">
      <c r="A45" s="47" t="s">
        <v>62</v>
      </c>
      <c r="B45" s="48" t="s">
        <v>63</v>
      </c>
      <c r="C45" s="49">
        <f>+C26-C44</f>
        <v>1763929878</v>
      </c>
      <c r="D45" s="49">
        <f t="shared" ref="D45:L45" si="6">+D26-D44</f>
        <v>1797967249</v>
      </c>
      <c r="E45" s="50">
        <f t="shared" si="6"/>
        <v>2046555524</v>
      </c>
      <c r="F45" s="51">
        <f t="shared" si="6"/>
        <v>341673204</v>
      </c>
      <c r="G45" s="49">
        <f t="shared" si="6"/>
        <v>2459975003</v>
      </c>
      <c r="H45" s="50">
        <f t="shared" si="6"/>
        <v>2459975003</v>
      </c>
      <c r="I45" s="52">
        <f t="shared" si="6"/>
        <v>2343852971</v>
      </c>
      <c r="J45" s="53">
        <f t="shared" si="6"/>
        <v>2544060659</v>
      </c>
      <c r="K45" s="49">
        <f t="shared" si="6"/>
        <v>2730177830</v>
      </c>
      <c r="L45" s="50">
        <f t="shared" si="6"/>
        <v>2883192223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-257582061</v>
      </c>
      <c r="D47" s="23">
        <v>-122307080</v>
      </c>
      <c r="E47" s="24">
        <v>-72627321</v>
      </c>
      <c r="F47" s="25">
        <v>196974007</v>
      </c>
      <c r="G47" s="23">
        <v>164280629</v>
      </c>
      <c r="H47" s="24">
        <v>164280629</v>
      </c>
      <c r="I47" s="26">
        <v>246988858</v>
      </c>
      <c r="J47" s="27">
        <v>213434605</v>
      </c>
      <c r="K47" s="23">
        <v>399551778</v>
      </c>
      <c r="L47" s="24">
        <v>552566167</v>
      </c>
    </row>
    <row r="48" spans="1:12" x14ac:dyDescent="0.25">
      <c r="A48" s="28" t="s">
        <v>67</v>
      </c>
      <c r="B48" s="22" t="s">
        <v>68</v>
      </c>
      <c r="C48" s="23">
        <v>-1787102</v>
      </c>
      <c r="D48" s="23">
        <v>-2061771</v>
      </c>
      <c r="E48" s="24">
        <v>-15794429</v>
      </c>
      <c r="F48" s="25">
        <v>0</v>
      </c>
      <c r="G48" s="23">
        <v>0</v>
      </c>
      <c r="H48" s="24">
        <v>0</v>
      </c>
      <c r="I48" s="26">
        <v>-15794429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-259369163</v>
      </c>
      <c r="D50" s="56">
        <f t="shared" ref="D50:L50" si="7">SUM(D47:D49)</f>
        <v>-124368851</v>
      </c>
      <c r="E50" s="57">
        <f t="shared" si="7"/>
        <v>-88421750</v>
      </c>
      <c r="F50" s="58">
        <f t="shared" si="7"/>
        <v>196974007</v>
      </c>
      <c r="G50" s="56">
        <f t="shared" si="7"/>
        <v>164280629</v>
      </c>
      <c r="H50" s="57">
        <f t="shared" si="7"/>
        <v>164280629</v>
      </c>
      <c r="I50" s="59">
        <f t="shared" si="7"/>
        <v>231194429</v>
      </c>
      <c r="J50" s="60">
        <f t="shared" si="7"/>
        <v>213434605</v>
      </c>
      <c r="K50" s="56">
        <f t="shared" si="7"/>
        <v>399551778</v>
      </c>
      <c r="L50" s="57">
        <f t="shared" si="7"/>
        <v>552566167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45102251</v>
      </c>
      <c r="D6" s="23">
        <v>56499680</v>
      </c>
      <c r="E6" s="24">
        <v>9833982</v>
      </c>
      <c r="F6" s="25">
        <v>-127815943</v>
      </c>
      <c r="G6" s="23">
        <v>-127311503</v>
      </c>
      <c r="H6" s="24">
        <v>-127311503</v>
      </c>
      <c r="I6" s="26">
        <v>-30864399</v>
      </c>
      <c r="J6" s="27">
        <v>16939752</v>
      </c>
      <c r="K6" s="23">
        <v>-78495100</v>
      </c>
      <c r="L6" s="24">
        <v>-91122412</v>
      </c>
    </row>
    <row r="7" spans="1:12" x14ac:dyDescent="0.25">
      <c r="A7" s="28" t="s">
        <v>22</v>
      </c>
      <c r="B7" s="22" t="s">
        <v>9</v>
      </c>
      <c r="C7" s="23">
        <v>143259427</v>
      </c>
      <c r="D7" s="23">
        <v>212672551</v>
      </c>
      <c r="E7" s="24">
        <v>272926650</v>
      </c>
      <c r="F7" s="25">
        <v>-18456575</v>
      </c>
      <c r="G7" s="23">
        <v>-18456575</v>
      </c>
      <c r="H7" s="24">
        <v>-18456575</v>
      </c>
      <c r="I7" s="26">
        <v>325374545</v>
      </c>
      <c r="J7" s="27">
        <v>59745888</v>
      </c>
      <c r="K7" s="23">
        <v>122180340</v>
      </c>
      <c r="L7" s="24">
        <v>184522836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-1969252</v>
      </c>
      <c r="D10" s="23">
        <v>-2396844</v>
      </c>
      <c r="E10" s="24">
        <v>-2325980</v>
      </c>
      <c r="F10" s="25">
        <v>-20855919</v>
      </c>
      <c r="G10" s="23">
        <v>-20855919</v>
      </c>
      <c r="H10" s="24">
        <v>-20855919</v>
      </c>
      <c r="I10" s="26">
        <v>-2338483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17913805</v>
      </c>
      <c r="D11" s="23">
        <v>22145304</v>
      </c>
      <c r="E11" s="24">
        <v>34080280</v>
      </c>
      <c r="F11" s="29">
        <v>0</v>
      </c>
      <c r="G11" s="30">
        <v>0</v>
      </c>
      <c r="H11" s="31">
        <v>0</v>
      </c>
      <c r="I11" s="26">
        <v>44258533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-2318574</v>
      </c>
      <c r="D12" s="23">
        <v>-3720394</v>
      </c>
      <c r="E12" s="24">
        <v>-3720394</v>
      </c>
      <c r="F12" s="25">
        <v>0</v>
      </c>
      <c r="G12" s="23">
        <v>0</v>
      </c>
      <c r="H12" s="24">
        <v>0</v>
      </c>
      <c r="I12" s="26">
        <v>-3720394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201987657</v>
      </c>
      <c r="D13" s="35">
        <f t="shared" ref="D13:L13" si="0">SUM(D6:D12)</f>
        <v>285200297</v>
      </c>
      <c r="E13" s="36">
        <f t="shared" si="0"/>
        <v>310794538</v>
      </c>
      <c r="F13" s="37">
        <f t="shared" si="0"/>
        <v>-167128437</v>
      </c>
      <c r="G13" s="35">
        <f t="shared" si="0"/>
        <v>-166623997</v>
      </c>
      <c r="H13" s="36">
        <f t="shared" si="0"/>
        <v>-166623997</v>
      </c>
      <c r="I13" s="38">
        <f t="shared" si="0"/>
        <v>332709802</v>
      </c>
      <c r="J13" s="39">
        <f t="shared" si="0"/>
        <v>76685640</v>
      </c>
      <c r="K13" s="35">
        <f t="shared" si="0"/>
        <v>43685240</v>
      </c>
      <c r="L13" s="36">
        <f t="shared" si="0"/>
        <v>93400424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80377602</v>
      </c>
      <c r="D17" s="23">
        <v>76038027</v>
      </c>
      <c r="E17" s="24">
        <v>-4229417</v>
      </c>
      <c r="F17" s="29">
        <v>52871233</v>
      </c>
      <c r="G17" s="30">
        <v>85494764</v>
      </c>
      <c r="H17" s="31">
        <v>85494764</v>
      </c>
      <c r="I17" s="26">
        <v>29298826</v>
      </c>
      <c r="J17" s="32">
        <v>62730552</v>
      </c>
      <c r="K17" s="30">
        <v>168814252</v>
      </c>
      <c r="L17" s="31">
        <v>173547952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80377602</v>
      </c>
      <c r="D25" s="41">
        <f t="shared" ref="D25:L25" si="1">SUM(D15:D24)</f>
        <v>76038027</v>
      </c>
      <c r="E25" s="42">
        <f t="shared" si="1"/>
        <v>-4229417</v>
      </c>
      <c r="F25" s="43">
        <f t="shared" si="1"/>
        <v>52871233</v>
      </c>
      <c r="G25" s="41">
        <f t="shared" si="1"/>
        <v>85494764</v>
      </c>
      <c r="H25" s="42">
        <f t="shared" si="1"/>
        <v>85494764</v>
      </c>
      <c r="I25" s="44">
        <f t="shared" si="1"/>
        <v>29298826</v>
      </c>
      <c r="J25" s="45">
        <f t="shared" si="1"/>
        <v>62730552</v>
      </c>
      <c r="K25" s="41">
        <f t="shared" si="1"/>
        <v>168814252</v>
      </c>
      <c r="L25" s="42">
        <f t="shared" si="1"/>
        <v>173547952</v>
      </c>
    </row>
    <row r="26" spans="1:12" x14ac:dyDescent="0.25">
      <c r="A26" s="33" t="s">
        <v>42</v>
      </c>
      <c r="B26" s="34" t="s">
        <v>19</v>
      </c>
      <c r="C26" s="35">
        <f>+C13+C25</f>
        <v>282365259</v>
      </c>
      <c r="D26" s="35">
        <f t="shared" ref="D26:L26" si="2">+D13+D25</f>
        <v>361238324</v>
      </c>
      <c r="E26" s="36">
        <f t="shared" si="2"/>
        <v>306565121</v>
      </c>
      <c r="F26" s="37">
        <f t="shared" si="2"/>
        <v>-114257204</v>
      </c>
      <c r="G26" s="35">
        <f t="shared" si="2"/>
        <v>-81129233</v>
      </c>
      <c r="H26" s="36">
        <f t="shared" si="2"/>
        <v>-81129233</v>
      </c>
      <c r="I26" s="38">
        <f t="shared" si="2"/>
        <v>362008628</v>
      </c>
      <c r="J26" s="39">
        <f t="shared" si="2"/>
        <v>139416192</v>
      </c>
      <c r="K26" s="35">
        <f t="shared" si="2"/>
        <v>212499492</v>
      </c>
      <c r="L26" s="36">
        <f t="shared" si="2"/>
        <v>266948376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-294264</v>
      </c>
      <c r="D31" s="23">
        <v>-378529</v>
      </c>
      <c r="E31" s="24">
        <v>-457685</v>
      </c>
      <c r="F31" s="25">
        <v>0</v>
      </c>
      <c r="G31" s="23">
        <v>13606890</v>
      </c>
      <c r="H31" s="24">
        <v>13606890</v>
      </c>
      <c r="I31" s="26">
        <v>-531576</v>
      </c>
      <c r="J31" s="27">
        <v>13606890</v>
      </c>
      <c r="K31" s="23">
        <v>13606890</v>
      </c>
      <c r="L31" s="24">
        <v>13606890</v>
      </c>
    </row>
    <row r="32" spans="1:12" x14ac:dyDescent="0.25">
      <c r="A32" s="28" t="s">
        <v>48</v>
      </c>
      <c r="B32" s="22" t="s">
        <v>49</v>
      </c>
      <c r="C32" s="23">
        <v>30778007</v>
      </c>
      <c r="D32" s="23">
        <v>41134407</v>
      </c>
      <c r="E32" s="24">
        <v>25032875</v>
      </c>
      <c r="F32" s="25">
        <v>-165187092</v>
      </c>
      <c r="G32" s="23">
        <v>-132563561</v>
      </c>
      <c r="H32" s="24">
        <v>-132563561</v>
      </c>
      <c r="I32" s="26">
        <v>6118060</v>
      </c>
      <c r="J32" s="27">
        <v>71405820</v>
      </c>
      <c r="K32" s="23">
        <v>73418328</v>
      </c>
      <c r="L32" s="24">
        <v>55019640</v>
      </c>
    </row>
    <row r="33" spans="1:12" x14ac:dyDescent="0.25">
      <c r="A33" s="28" t="s">
        <v>50</v>
      </c>
      <c r="B33" s="22" t="s">
        <v>51</v>
      </c>
      <c r="C33" s="23">
        <v>2360270</v>
      </c>
      <c r="D33" s="23">
        <v>2360270</v>
      </c>
      <c r="E33" s="24">
        <v>2360270</v>
      </c>
      <c r="F33" s="25">
        <v>0</v>
      </c>
      <c r="G33" s="23">
        <v>0</v>
      </c>
      <c r="H33" s="24">
        <v>0</v>
      </c>
      <c r="I33" s="26">
        <v>2360270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1760252</v>
      </c>
      <c r="D34" s="23">
        <v>1760252</v>
      </c>
      <c r="E34" s="24">
        <v>1760252</v>
      </c>
      <c r="F34" s="25">
        <v>0</v>
      </c>
      <c r="G34" s="23">
        <v>0</v>
      </c>
      <c r="H34" s="24">
        <v>0</v>
      </c>
      <c r="I34" s="26">
        <v>1760252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30923087</v>
      </c>
      <c r="D35" s="23">
        <v>44104653</v>
      </c>
      <c r="E35" s="24">
        <v>69576029</v>
      </c>
      <c r="F35" s="25">
        <v>0</v>
      </c>
      <c r="G35" s="23">
        <v>0</v>
      </c>
      <c r="H35" s="24">
        <v>0</v>
      </c>
      <c r="I35" s="26">
        <v>96792102</v>
      </c>
      <c r="J35" s="27">
        <v>20352996</v>
      </c>
      <c r="K35" s="23">
        <v>41621880</v>
      </c>
      <c r="L35" s="24">
        <v>63422484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65527352</v>
      </c>
      <c r="D37" s="35">
        <f t="shared" ref="D37:L37" si="3">SUM(D29:D36)</f>
        <v>88981053</v>
      </c>
      <c r="E37" s="36">
        <f t="shared" si="3"/>
        <v>98271741</v>
      </c>
      <c r="F37" s="37">
        <f t="shared" si="3"/>
        <v>-165187092</v>
      </c>
      <c r="G37" s="35">
        <f t="shared" si="3"/>
        <v>-118956671</v>
      </c>
      <c r="H37" s="36">
        <f t="shared" si="3"/>
        <v>-118956671</v>
      </c>
      <c r="I37" s="38">
        <f t="shared" si="3"/>
        <v>106499108</v>
      </c>
      <c r="J37" s="39">
        <f t="shared" si="3"/>
        <v>105365706</v>
      </c>
      <c r="K37" s="35">
        <f t="shared" si="3"/>
        <v>128647098</v>
      </c>
      <c r="L37" s="36">
        <f t="shared" si="3"/>
        <v>132049014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1864</v>
      </c>
      <c r="D39" s="23">
        <v>1864</v>
      </c>
      <c r="E39" s="24">
        <v>1864</v>
      </c>
      <c r="F39" s="25">
        <v>0</v>
      </c>
      <c r="G39" s="23">
        <v>633546</v>
      </c>
      <c r="H39" s="24">
        <v>633546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1864</v>
      </c>
      <c r="D43" s="41">
        <f t="shared" ref="D43:L43" si="4">SUM(D39:D42)</f>
        <v>1864</v>
      </c>
      <c r="E43" s="42">
        <f t="shared" si="4"/>
        <v>1864</v>
      </c>
      <c r="F43" s="43">
        <f t="shared" si="4"/>
        <v>0</v>
      </c>
      <c r="G43" s="41">
        <f t="shared" si="4"/>
        <v>633546</v>
      </c>
      <c r="H43" s="42">
        <f t="shared" si="4"/>
        <v>633546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65529216</v>
      </c>
      <c r="D44" s="35">
        <f t="shared" ref="D44:L44" si="5">+D37+D43</f>
        <v>88982917</v>
      </c>
      <c r="E44" s="36">
        <f t="shared" si="5"/>
        <v>98273605</v>
      </c>
      <c r="F44" s="37">
        <f t="shared" si="5"/>
        <v>-165187092</v>
      </c>
      <c r="G44" s="35">
        <f t="shared" si="5"/>
        <v>-118323125</v>
      </c>
      <c r="H44" s="36">
        <f t="shared" si="5"/>
        <v>-118323125</v>
      </c>
      <c r="I44" s="38">
        <f t="shared" si="5"/>
        <v>106499108</v>
      </c>
      <c r="J44" s="39">
        <f t="shared" si="5"/>
        <v>105365706</v>
      </c>
      <c r="K44" s="35">
        <f t="shared" si="5"/>
        <v>128647098</v>
      </c>
      <c r="L44" s="36">
        <f t="shared" si="5"/>
        <v>132049014</v>
      </c>
    </row>
    <row r="45" spans="1:12" x14ac:dyDescent="0.25">
      <c r="A45" s="47" t="s">
        <v>62</v>
      </c>
      <c r="B45" s="48" t="s">
        <v>63</v>
      </c>
      <c r="C45" s="49">
        <f>+C26-C44</f>
        <v>216836043</v>
      </c>
      <c r="D45" s="49">
        <f t="shared" ref="D45:L45" si="6">+D26-D44</f>
        <v>272255407</v>
      </c>
      <c r="E45" s="50">
        <f t="shared" si="6"/>
        <v>208291516</v>
      </c>
      <c r="F45" s="51">
        <f t="shared" si="6"/>
        <v>50929888</v>
      </c>
      <c r="G45" s="49">
        <f t="shared" si="6"/>
        <v>37193892</v>
      </c>
      <c r="H45" s="50">
        <f t="shared" si="6"/>
        <v>37193892</v>
      </c>
      <c r="I45" s="52">
        <f t="shared" si="6"/>
        <v>255509520</v>
      </c>
      <c r="J45" s="53">
        <f t="shared" si="6"/>
        <v>34050486</v>
      </c>
      <c r="K45" s="49">
        <f t="shared" si="6"/>
        <v>83852394</v>
      </c>
      <c r="L45" s="50">
        <f t="shared" si="6"/>
        <v>134899362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-7319530</v>
      </c>
      <c r="E47" s="24">
        <v>4431554</v>
      </c>
      <c r="F47" s="25">
        <v>50929888</v>
      </c>
      <c r="G47" s="23">
        <v>51434328</v>
      </c>
      <c r="H47" s="24">
        <v>51434328</v>
      </c>
      <c r="I47" s="26">
        <v>20255994</v>
      </c>
      <c r="J47" s="27">
        <v>47657376</v>
      </c>
      <c r="K47" s="23">
        <v>97459284</v>
      </c>
      <c r="L47" s="24">
        <v>148506252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-7319530</v>
      </c>
      <c r="E50" s="57">
        <f t="shared" si="7"/>
        <v>4431554</v>
      </c>
      <c r="F50" s="58">
        <f t="shared" si="7"/>
        <v>50929888</v>
      </c>
      <c r="G50" s="56">
        <f t="shared" si="7"/>
        <v>51434328</v>
      </c>
      <c r="H50" s="57">
        <f t="shared" si="7"/>
        <v>51434328</v>
      </c>
      <c r="I50" s="59">
        <f t="shared" si="7"/>
        <v>20255994</v>
      </c>
      <c r="J50" s="60">
        <f t="shared" si="7"/>
        <v>47657376</v>
      </c>
      <c r="K50" s="56">
        <f t="shared" si="7"/>
        <v>97459284</v>
      </c>
      <c r="L50" s="57">
        <f t="shared" si="7"/>
        <v>148506252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18920426</v>
      </c>
      <c r="F6" s="25">
        <v>-3000000</v>
      </c>
      <c r="G6" s="23">
        <v>-3365250</v>
      </c>
      <c r="H6" s="24">
        <v>-3365250</v>
      </c>
      <c r="I6" s="26">
        <v>18920426</v>
      </c>
      <c r="J6" s="27">
        <v>-6000000</v>
      </c>
      <c r="K6" s="23">
        <v>-6000000</v>
      </c>
      <c r="L6" s="24">
        <v>-6000000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3000000</v>
      </c>
      <c r="G11" s="30">
        <v>3365250</v>
      </c>
      <c r="H11" s="31">
        <v>3365250</v>
      </c>
      <c r="I11" s="26">
        <v>0</v>
      </c>
      <c r="J11" s="32">
        <v>6000000</v>
      </c>
      <c r="K11" s="30">
        <v>6000000</v>
      </c>
      <c r="L11" s="31">
        <v>6000000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18920426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18920426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18920426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18920426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392700</v>
      </c>
      <c r="F33" s="25">
        <v>0</v>
      </c>
      <c r="G33" s="23">
        <v>0</v>
      </c>
      <c r="H33" s="24">
        <v>0</v>
      </c>
      <c r="I33" s="26">
        <v>-1591457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392700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-1591457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392700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-1591457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18527726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20511883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30532470</v>
      </c>
      <c r="D7" s="23">
        <v>42110726</v>
      </c>
      <c r="E7" s="24">
        <v>28673029</v>
      </c>
      <c r="F7" s="25">
        <v>76224293</v>
      </c>
      <c r="G7" s="23">
        <v>76224293</v>
      </c>
      <c r="H7" s="24">
        <v>76224293</v>
      </c>
      <c r="I7" s="26">
        <v>7437890</v>
      </c>
      <c r="J7" s="27">
        <v>156476608</v>
      </c>
      <c r="K7" s="23">
        <v>163518054</v>
      </c>
      <c r="L7" s="24">
        <v>167606007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26162294</v>
      </c>
      <c r="D10" s="23">
        <v>25396795</v>
      </c>
      <c r="E10" s="24">
        <v>25396795</v>
      </c>
      <c r="F10" s="25">
        <v>421019164</v>
      </c>
      <c r="G10" s="23">
        <v>421019164</v>
      </c>
      <c r="H10" s="24">
        <v>421019164</v>
      </c>
      <c r="I10" s="26">
        <v>0</v>
      </c>
      <c r="J10" s="27">
        <v>446280314</v>
      </c>
      <c r="K10" s="23">
        <v>466362929</v>
      </c>
      <c r="L10" s="24">
        <v>478022002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56694764</v>
      </c>
      <c r="D13" s="35">
        <f t="shared" ref="D13:L13" si="0">SUM(D6:D12)</f>
        <v>67507521</v>
      </c>
      <c r="E13" s="36">
        <f t="shared" si="0"/>
        <v>54069824</v>
      </c>
      <c r="F13" s="37">
        <f t="shared" si="0"/>
        <v>497243457</v>
      </c>
      <c r="G13" s="35">
        <f t="shared" si="0"/>
        <v>497243457</v>
      </c>
      <c r="H13" s="36">
        <f t="shared" si="0"/>
        <v>497243457</v>
      </c>
      <c r="I13" s="38">
        <f t="shared" si="0"/>
        <v>7437890</v>
      </c>
      <c r="J13" s="39">
        <f t="shared" si="0"/>
        <v>602756922</v>
      </c>
      <c r="K13" s="35">
        <f t="shared" si="0"/>
        <v>629880983</v>
      </c>
      <c r="L13" s="36">
        <f t="shared" si="0"/>
        <v>645628009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4527236765</v>
      </c>
      <c r="D17" s="23">
        <v>4635728680</v>
      </c>
      <c r="E17" s="24">
        <v>4977848613</v>
      </c>
      <c r="F17" s="29">
        <v>4444309643</v>
      </c>
      <c r="G17" s="30">
        <v>4473616414</v>
      </c>
      <c r="H17" s="31">
        <v>4473616414</v>
      </c>
      <c r="I17" s="26">
        <v>5498194059</v>
      </c>
      <c r="J17" s="32">
        <v>5628767939</v>
      </c>
      <c r="K17" s="30">
        <v>5730217478</v>
      </c>
      <c r="L17" s="31">
        <v>5899530042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3600000</v>
      </c>
      <c r="G21" s="23">
        <v>3600000</v>
      </c>
      <c r="H21" s="24">
        <v>3600000</v>
      </c>
      <c r="I21" s="26">
        <v>3000000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4527236765</v>
      </c>
      <c r="D25" s="41">
        <f t="shared" ref="D25:L25" si="1">SUM(D15:D24)</f>
        <v>4635728680</v>
      </c>
      <c r="E25" s="42">
        <f t="shared" si="1"/>
        <v>4977848613</v>
      </c>
      <c r="F25" s="43">
        <f t="shared" si="1"/>
        <v>4447909643</v>
      </c>
      <c r="G25" s="41">
        <f t="shared" si="1"/>
        <v>4477216414</v>
      </c>
      <c r="H25" s="42">
        <f t="shared" si="1"/>
        <v>4477216414</v>
      </c>
      <c r="I25" s="44">
        <f t="shared" si="1"/>
        <v>5501194059</v>
      </c>
      <c r="J25" s="45">
        <f t="shared" si="1"/>
        <v>5628767939</v>
      </c>
      <c r="K25" s="41">
        <f t="shared" si="1"/>
        <v>5730217478</v>
      </c>
      <c r="L25" s="42">
        <f t="shared" si="1"/>
        <v>5899530042</v>
      </c>
    </row>
    <row r="26" spans="1:12" x14ac:dyDescent="0.25">
      <c r="A26" s="33" t="s">
        <v>42</v>
      </c>
      <c r="B26" s="34" t="s">
        <v>19</v>
      </c>
      <c r="C26" s="35">
        <f>+C13+C25</f>
        <v>4583931529</v>
      </c>
      <c r="D26" s="35">
        <f t="shared" ref="D26:L26" si="2">+D13+D25</f>
        <v>4703236201</v>
      </c>
      <c r="E26" s="36">
        <f t="shared" si="2"/>
        <v>5031918437</v>
      </c>
      <c r="F26" s="37">
        <f t="shared" si="2"/>
        <v>4945153100</v>
      </c>
      <c r="G26" s="35">
        <f t="shared" si="2"/>
        <v>4974459871</v>
      </c>
      <c r="H26" s="36">
        <f t="shared" si="2"/>
        <v>4974459871</v>
      </c>
      <c r="I26" s="38">
        <f t="shared" si="2"/>
        <v>5508631949</v>
      </c>
      <c r="J26" s="39">
        <f t="shared" si="2"/>
        <v>6231524861</v>
      </c>
      <c r="K26" s="35">
        <f t="shared" si="2"/>
        <v>6360098461</v>
      </c>
      <c r="L26" s="36">
        <f t="shared" si="2"/>
        <v>6545158051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4744358</v>
      </c>
      <c r="D31" s="23">
        <v>5079777</v>
      </c>
      <c r="E31" s="24">
        <v>5374377</v>
      </c>
      <c r="F31" s="25">
        <v>5105080</v>
      </c>
      <c r="G31" s="23">
        <v>5105080</v>
      </c>
      <c r="H31" s="24">
        <v>5105080</v>
      </c>
      <c r="I31" s="26">
        <v>5785820</v>
      </c>
      <c r="J31" s="27">
        <v>4807884</v>
      </c>
      <c r="K31" s="23">
        <v>5024239</v>
      </c>
      <c r="L31" s="24">
        <v>5149845</v>
      </c>
    </row>
    <row r="32" spans="1:12" x14ac:dyDescent="0.25">
      <c r="A32" s="28" t="s">
        <v>48</v>
      </c>
      <c r="B32" s="22" t="s">
        <v>49</v>
      </c>
      <c r="C32" s="23">
        <v>11605089</v>
      </c>
      <c r="D32" s="23">
        <v>106924361</v>
      </c>
      <c r="E32" s="24">
        <v>303136285</v>
      </c>
      <c r="F32" s="25">
        <v>-111682716</v>
      </c>
      <c r="G32" s="23">
        <v>-111682716</v>
      </c>
      <c r="H32" s="24">
        <v>-111682716</v>
      </c>
      <c r="I32" s="26">
        <v>425634315</v>
      </c>
      <c r="J32" s="27">
        <v>-118383679</v>
      </c>
      <c r="K32" s="23">
        <v>-123710945</v>
      </c>
      <c r="L32" s="24">
        <v>-126803719</v>
      </c>
    </row>
    <row r="33" spans="1:12" x14ac:dyDescent="0.25">
      <c r="A33" s="28" t="s">
        <v>50</v>
      </c>
      <c r="B33" s="22" t="s">
        <v>51</v>
      </c>
      <c r="C33" s="23">
        <v>153114472</v>
      </c>
      <c r="D33" s="23">
        <v>173114472</v>
      </c>
      <c r="E33" s="24">
        <v>173114472</v>
      </c>
      <c r="F33" s="25">
        <v>0</v>
      </c>
      <c r="G33" s="23">
        <v>0</v>
      </c>
      <c r="H33" s="24">
        <v>0</v>
      </c>
      <c r="I33" s="26">
        <v>173114472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2105054</v>
      </c>
      <c r="D35" s="23">
        <v>32550611</v>
      </c>
      <c r="E35" s="24">
        <v>34227191</v>
      </c>
      <c r="F35" s="25">
        <v>0</v>
      </c>
      <c r="G35" s="23">
        <v>0</v>
      </c>
      <c r="H35" s="24">
        <v>0</v>
      </c>
      <c r="I35" s="26">
        <v>38917461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171568973</v>
      </c>
      <c r="D37" s="35">
        <f t="shared" ref="D37:L37" si="3">SUM(D29:D36)</f>
        <v>317669221</v>
      </c>
      <c r="E37" s="36">
        <f t="shared" si="3"/>
        <v>515852325</v>
      </c>
      <c r="F37" s="37">
        <f t="shared" si="3"/>
        <v>-106577636</v>
      </c>
      <c r="G37" s="35">
        <f t="shared" si="3"/>
        <v>-106577636</v>
      </c>
      <c r="H37" s="36">
        <f t="shared" si="3"/>
        <v>-106577636</v>
      </c>
      <c r="I37" s="38">
        <f t="shared" si="3"/>
        <v>643452068</v>
      </c>
      <c r="J37" s="39">
        <f t="shared" si="3"/>
        <v>-113575795</v>
      </c>
      <c r="K37" s="35">
        <f t="shared" si="3"/>
        <v>-118686706</v>
      </c>
      <c r="L37" s="36">
        <f t="shared" si="3"/>
        <v>-121653874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171568973</v>
      </c>
      <c r="D44" s="35">
        <f t="shared" ref="D44:L44" si="5">+D37+D43</f>
        <v>317669221</v>
      </c>
      <c r="E44" s="36">
        <f t="shared" si="5"/>
        <v>515852325</v>
      </c>
      <c r="F44" s="37">
        <f t="shared" si="5"/>
        <v>-106577636</v>
      </c>
      <c r="G44" s="35">
        <f t="shared" si="5"/>
        <v>-106577636</v>
      </c>
      <c r="H44" s="36">
        <f t="shared" si="5"/>
        <v>-106577636</v>
      </c>
      <c r="I44" s="38">
        <f t="shared" si="5"/>
        <v>643452068</v>
      </c>
      <c r="J44" s="39">
        <f t="shared" si="5"/>
        <v>-113575795</v>
      </c>
      <c r="K44" s="35">
        <f t="shared" si="5"/>
        <v>-118686706</v>
      </c>
      <c r="L44" s="36">
        <f t="shared" si="5"/>
        <v>-121653874</v>
      </c>
    </row>
    <row r="45" spans="1:12" x14ac:dyDescent="0.25">
      <c r="A45" s="47" t="s">
        <v>62</v>
      </c>
      <c r="B45" s="48" t="s">
        <v>63</v>
      </c>
      <c r="C45" s="49">
        <f>+C26-C44</f>
        <v>4412362556</v>
      </c>
      <c r="D45" s="49">
        <f t="shared" ref="D45:L45" si="6">+D26-D44</f>
        <v>4385566980</v>
      </c>
      <c r="E45" s="50">
        <f t="shared" si="6"/>
        <v>4516066112</v>
      </c>
      <c r="F45" s="51">
        <f t="shared" si="6"/>
        <v>5051730736</v>
      </c>
      <c r="G45" s="49">
        <f t="shared" si="6"/>
        <v>5081037507</v>
      </c>
      <c r="H45" s="50">
        <f t="shared" si="6"/>
        <v>5081037507</v>
      </c>
      <c r="I45" s="52">
        <f t="shared" si="6"/>
        <v>4865179881</v>
      </c>
      <c r="J45" s="53">
        <f t="shared" si="6"/>
        <v>6345100656</v>
      </c>
      <c r="K45" s="49">
        <f t="shared" si="6"/>
        <v>6478785167</v>
      </c>
      <c r="L45" s="50">
        <f t="shared" si="6"/>
        <v>6666811925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-2700934693</v>
      </c>
      <c r="D47" s="23">
        <v>-3422590783</v>
      </c>
      <c r="E47" s="24">
        <v>-4161274406</v>
      </c>
      <c r="F47" s="25">
        <v>-1609702232</v>
      </c>
      <c r="G47" s="23">
        <v>-1609702232</v>
      </c>
      <c r="H47" s="24">
        <v>-1609702232</v>
      </c>
      <c r="I47" s="26">
        <v>-4915110739</v>
      </c>
      <c r="J47" s="27">
        <v>-1136525990</v>
      </c>
      <c r="K47" s="23">
        <v>-1933069875</v>
      </c>
      <c r="L47" s="24">
        <v>-1217361401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-2700934693</v>
      </c>
      <c r="D50" s="56">
        <f t="shared" ref="D50:L50" si="7">SUM(D47:D49)</f>
        <v>-3422590783</v>
      </c>
      <c r="E50" s="57">
        <f t="shared" si="7"/>
        <v>-4161274406</v>
      </c>
      <c r="F50" s="58">
        <f t="shared" si="7"/>
        <v>-1609702232</v>
      </c>
      <c r="G50" s="56">
        <f t="shared" si="7"/>
        <v>-1609702232</v>
      </c>
      <c r="H50" s="57">
        <f t="shared" si="7"/>
        <v>-1609702232</v>
      </c>
      <c r="I50" s="59">
        <f t="shared" si="7"/>
        <v>-4915110739</v>
      </c>
      <c r="J50" s="60">
        <f t="shared" si="7"/>
        <v>-1136525990</v>
      </c>
      <c r="K50" s="56">
        <f t="shared" si="7"/>
        <v>-1933069875</v>
      </c>
      <c r="L50" s="57">
        <f t="shared" si="7"/>
        <v>-1217361401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-26842880</v>
      </c>
      <c r="F6" s="25">
        <v>-46105665</v>
      </c>
      <c r="G6" s="23">
        <v>-50063573</v>
      </c>
      <c r="H6" s="24">
        <v>-50063573</v>
      </c>
      <c r="I6" s="26">
        <v>-54632378</v>
      </c>
      <c r="J6" s="27">
        <v>-183759361</v>
      </c>
      <c r="K6" s="23">
        <v>-384763307</v>
      </c>
      <c r="L6" s="24">
        <v>-563871632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1190486</v>
      </c>
      <c r="E7" s="24">
        <v>16373427</v>
      </c>
      <c r="F7" s="25">
        <v>6137745</v>
      </c>
      <c r="G7" s="23">
        <v>11375095</v>
      </c>
      <c r="H7" s="24">
        <v>11375095</v>
      </c>
      <c r="I7" s="26">
        <v>32667021</v>
      </c>
      <c r="J7" s="27">
        <v>8248048</v>
      </c>
      <c r="K7" s="23">
        <v>16875508</v>
      </c>
      <c r="L7" s="24">
        <v>25882573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140755</v>
      </c>
      <c r="E10" s="24">
        <v>-3805788</v>
      </c>
      <c r="F10" s="25">
        <v>0</v>
      </c>
      <c r="G10" s="23">
        <v>-4000000</v>
      </c>
      <c r="H10" s="24">
        <v>-4000000</v>
      </c>
      <c r="I10" s="26">
        <v>-12612273</v>
      </c>
      <c r="J10" s="27">
        <v>6154403</v>
      </c>
      <c r="K10" s="23">
        <v>6154404</v>
      </c>
      <c r="L10" s="24">
        <v>6154404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12904</v>
      </c>
      <c r="F11" s="29">
        <v>0</v>
      </c>
      <c r="G11" s="30">
        <v>0</v>
      </c>
      <c r="H11" s="31">
        <v>0</v>
      </c>
      <c r="I11" s="26">
        <v>16497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1331241</v>
      </c>
      <c r="E13" s="36">
        <f t="shared" si="0"/>
        <v>-14262337</v>
      </c>
      <c r="F13" s="37">
        <f t="shared" si="0"/>
        <v>-39967920</v>
      </c>
      <c r="G13" s="35">
        <f t="shared" si="0"/>
        <v>-42688478</v>
      </c>
      <c r="H13" s="36">
        <f t="shared" si="0"/>
        <v>-42688478</v>
      </c>
      <c r="I13" s="38">
        <f t="shared" si="0"/>
        <v>-34561133</v>
      </c>
      <c r="J13" s="39">
        <f t="shared" si="0"/>
        <v>-169356910</v>
      </c>
      <c r="K13" s="35">
        <f t="shared" si="0"/>
        <v>-361733395</v>
      </c>
      <c r="L13" s="36">
        <f t="shared" si="0"/>
        <v>-531834655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282900597</v>
      </c>
      <c r="D17" s="23">
        <v>71705220</v>
      </c>
      <c r="E17" s="24">
        <v>94904787</v>
      </c>
      <c r="F17" s="29">
        <v>-2743920</v>
      </c>
      <c r="G17" s="30">
        <v>2384584</v>
      </c>
      <c r="H17" s="31">
        <v>2384584</v>
      </c>
      <c r="I17" s="26">
        <v>113956908</v>
      </c>
      <c r="J17" s="32">
        <v>95000000</v>
      </c>
      <c r="K17" s="30">
        <v>200423000</v>
      </c>
      <c r="L17" s="31">
        <v>280167000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282900597</v>
      </c>
      <c r="D25" s="41">
        <f t="shared" ref="D25:L25" si="1">SUM(D15:D24)</f>
        <v>71705220</v>
      </c>
      <c r="E25" s="42">
        <f t="shared" si="1"/>
        <v>94904787</v>
      </c>
      <c r="F25" s="43">
        <f t="shared" si="1"/>
        <v>-2743920</v>
      </c>
      <c r="G25" s="41">
        <f t="shared" si="1"/>
        <v>2384584</v>
      </c>
      <c r="H25" s="42">
        <f t="shared" si="1"/>
        <v>2384584</v>
      </c>
      <c r="I25" s="44">
        <f t="shared" si="1"/>
        <v>113956908</v>
      </c>
      <c r="J25" s="45">
        <f t="shared" si="1"/>
        <v>95000000</v>
      </c>
      <c r="K25" s="41">
        <f t="shared" si="1"/>
        <v>200423000</v>
      </c>
      <c r="L25" s="42">
        <f t="shared" si="1"/>
        <v>280167000</v>
      </c>
    </row>
    <row r="26" spans="1:12" x14ac:dyDescent="0.25">
      <c r="A26" s="33" t="s">
        <v>42</v>
      </c>
      <c r="B26" s="34" t="s">
        <v>19</v>
      </c>
      <c r="C26" s="35">
        <f>+C13+C25</f>
        <v>282900597</v>
      </c>
      <c r="D26" s="35">
        <f t="shared" ref="D26:L26" si="2">+D13+D25</f>
        <v>73036461</v>
      </c>
      <c r="E26" s="36">
        <f t="shared" si="2"/>
        <v>80642450</v>
      </c>
      <c r="F26" s="37">
        <f t="shared" si="2"/>
        <v>-42711840</v>
      </c>
      <c r="G26" s="35">
        <f t="shared" si="2"/>
        <v>-40303894</v>
      </c>
      <c r="H26" s="36">
        <f t="shared" si="2"/>
        <v>-40303894</v>
      </c>
      <c r="I26" s="38">
        <f t="shared" si="2"/>
        <v>79395775</v>
      </c>
      <c r="J26" s="39">
        <f t="shared" si="2"/>
        <v>-74356910</v>
      </c>
      <c r="K26" s="35">
        <f t="shared" si="2"/>
        <v>-161310395</v>
      </c>
      <c r="L26" s="36">
        <f t="shared" si="2"/>
        <v>-251667655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66767</v>
      </c>
      <c r="F31" s="25">
        <v>0</v>
      </c>
      <c r="G31" s="23">
        <v>0</v>
      </c>
      <c r="H31" s="24">
        <v>0</v>
      </c>
      <c r="I31" s="26">
        <v>67362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2438308</v>
      </c>
      <c r="E32" s="24">
        <v>1349669</v>
      </c>
      <c r="F32" s="25">
        <v>7453999</v>
      </c>
      <c r="G32" s="23">
        <v>33209452</v>
      </c>
      <c r="H32" s="24">
        <v>33209452</v>
      </c>
      <c r="I32" s="26">
        <v>4163451</v>
      </c>
      <c r="J32" s="27">
        <v>22179322</v>
      </c>
      <c r="K32" s="23">
        <v>38397210</v>
      </c>
      <c r="L32" s="24">
        <v>54977828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-3500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-4072</v>
      </c>
      <c r="E35" s="24">
        <v>2109752</v>
      </c>
      <c r="F35" s="25">
        <v>2546947</v>
      </c>
      <c r="G35" s="23">
        <v>2546947</v>
      </c>
      <c r="H35" s="24">
        <v>2546947</v>
      </c>
      <c r="I35" s="26">
        <v>3574998</v>
      </c>
      <c r="J35" s="27">
        <v>2789753</v>
      </c>
      <c r="K35" s="23">
        <v>5707834</v>
      </c>
      <c r="L35" s="24">
        <v>8754311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2434236</v>
      </c>
      <c r="E37" s="36">
        <f t="shared" si="3"/>
        <v>3526188</v>
      </c>
      <c r="F37" s="37">
        <f t="shared" si="3"/>
        <v>10000946</v>
      </c>
      <c r="G37" s="35">
        <f t="shared" si="3"/>
        <v>35756399</v>
      </c>
      <c r="H37" s="36">
        <f t="shared" si="3"/>
        <v>35756399</v>
      </c>
      <c r="I37" s="38">
        <f t="shared" si="3"/>
        <v>7802311</v>
      </c>
      <c r="J37" s="39">
        <f t="shared" si="3"/>
        <v>24969075</v>
      </c>
      <c r="K37" s="35">
        <f t="shared" si="3"/>
        <v>44105044</v>
      </c>
      <c r="L37" s="36">
        <f t="shared" si="3"/>
        <v>63732139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2434236</v>
      </c>
      <c r="E44" s="36">
        <f t="shared" si="5"/>
        <v>3526188</v>
      </c>
      <c r="F44" s="37">
        <f t="shared" si="5"/>
        <v>10000946</v>
      </c>
      <c r="G44" s="35">
        <f t="shared" si="5"/>
        <v>35756399</v>
      </c>
      <c r="H44" s="36">
        <f t="shared" si="5"/>
        <v>35756399</v>
      </c>
      <c r="I44" s="38">
        <f t="shared" si="5"/>
        <v>7802311</v>
      </c>
      <c r="J44" s="39">
        <f t="shared" si="5"/>
        <v>24969075</v>
      </c>
      <c r="K44" s="35">
        <f t="shared" si="5"/>
        <v>44105044</v>
      </c>
      <c r="L44" s="36">
        <f t="shared" si="5"/>
        <v>63732139</v>
      </c>
    </row>
    <row r="45" spans="1:12" x14ac:dyDescent="0.25">
      <c r="A45" s="47" t="s">
        <v>62</v>
      </c>
      <c r="B45" s="48" t="s">
        <v>63</v>
      </c>
      <c r="C45" s="49">
        <f>+C26-C44</f>
        <v>282900597</v>
      </c>
      <c r="D45" s="49">
        <f t="shared" ref="D45:L45" si="6">+D26-D44</f>
        <v>70602225</v>
      </c>
      <c r="E45" s="50">
        <f t="shared" si="6"/>
        <v>77116262</v>
      </c>
      <c r="F45" s="51">
        <f t="shared" si="6"/>
        <v>-52712786</v>
      </c>
      <c r="G45" s="49">
        <f t="shared" si="6"/>
        <v>-76060293</v>
      </c>
      <c r="H45" s="50">
        <f t="shared" si="6"/>
        <v>-76060293</v>
      </c>
      <c r="I45" s="52">
        <f t="shared" si="6"/>
        <v>71593464</v>
      </c>
      <c r="J45" s="53">
        <f t="shared" si="6"/>
        <v>-99325985</v>
      </c>
      <c r="K45" s="49">
        <f t="shared" si="6"/>
        <v>-205415439</v>
      </c>
      <c r="L45" s="50">
        <f t="shared" si="6"/>
        <v>-315399794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-329942562</v>
      </c>
      <c r="F47" s="25">
        <v>-52712785</v>
      </c>
      <c r="G47" s="23">
        <v>-76060292</v>
      </c>
      <c r="H47" s="24">
        <v>-76060292</v>
      </c>
      <c r="I47" s="26">
        <v>-388767212</v>
      </c>
      <c r="J47" s="27">
        <v>-99325984</v>
      </c>
      <c r="K47" s="23">
        <v>-205415440</v>
      </c>
      <c r="L47" s="24">
        <v>-315399799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-329942562</v>
      </c>
      <c r="F50" s="58">
        <f t="shared" si="7"/>
        <v>-52712785</v>
      </c>
      <c r="G50" s="56">
        <f t="shared" si="7"/>
        <v>-76060292</v>
      </c>
      <c r="H50" s="57">
        <f t="shared" si="7"/>
        <v>-76060292</v>
      </c>
      <c r="I50" s="59">
        <f t="shared" si="7"/>
        <v>-388767212</v>
      </c>
      <c r="J50" s="60">
        <f t="shared" si="7"/>
        <v>-99325984</v>
      </c>
      <c r="K50" s="56">
        <f t="shared" si="7"/>
        <v>-205415440</v>
      </c>
      <c r="L50" s="57">
        <f t="shared" si="7"/>
        <v>-315399799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45022025</v>
      </c>
      <c r="D7" s="23">
        <v>51881579</v>
      </c>
      <c r="E7" s="24">
        <v>70607966</v>
      </c>
      <c r="F7" s="25">
        <v>-95101945</v>
      </c>
      <c r="G7" s="23">
        <v>208658543</v>
      </c>
      <c r="H7" s="24">
        <v>208658543</v>
      </c>
      <c r="I7" s="26">
        <v>101060289</v>
      </c>
      <c r="J7" s="27">
        <v>96261585</v>
      </c>
      <c r="K7" s="23">
        <v>140472872</v>
      </c>
      <c r="L7" s="24">
        <v>24739250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24179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-919530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45022025</v>
      </c>
      <c r="D13" s="35">
        <f t="shared" ref="D13:L13" si="0">SUM(D6:D12)</f>
        <v>51881579</v>
      </c>
      <c r="E13" s="36">
        <f t="shared" si="0"/>
        <v>70607966</v>
      </c>
      <c r="F13" s="37">
        <f t="shared" si="0"/>
        <v>-95101945</v>
      </c>
      <c r="G13" s="35">
        <f t="shared" si="0"/>
        <v>208658543</v>
      </c>
      <c r="H13" s="36">
        <f t="shared" si="0"/>
        <v>208658543</v>
      </c>
      <c r="I13" s="38">
        <f t="shared" si="0"/>
        <v>100164938</v>
      </c>
      <c r="J13" s="39">
        <f t="shared" si="0"/>
        <v>96261585</v>
      </c>
      <c r="K13" s="35">
        <f t="shared" si="0"/>
        <v>140472872</v>
      </c>
      <c r="L13" s="36">
        <f t="shared" si="0"/>
        <v>24739250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800147825</v>
      </c>
      <c r="D17" s="23">
        <v>903813808</v>
      </c>
      <c r="E17" s="24">
        <v>912365703</v>
      </c>
      <c r="F17" s="29">
        <v>931485026</v>
      </c>
      <c r="G17" s="30">
        <v>1047521145</v>
      </c>
      <c r="H17" s="31">
        <v>1047521145</v>
      </c>
      <c r="I17" s="26">
        <v>910430179</v>
      </c>
      <c r="J17" s="32">
        <v>929341738</v>
      </c>
      <c r="K17" s="30">
        <v>1032077494</v>
      </c>
      <c r="L17" s="31">
        <v>24160415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800147825</v>
      </c>
      <c r="D25" s="41">
        <f t="shared" ref="D25:L25" si="1">SUM(D15:D24)</f>
        <v>903813808</v>
      </c>
      <c r="E25" s="42">
        <f t="shared" si="1"/>
        <v>912365703</v>
      </c>
      <c r="F25" s="43">
        <f t="shared" si="1"/>
        <v>931485026</v>
      </c>
      <c r="G25" s="41">
        <f t="shared" si="1"/>
        <v>1047521145</v>
      </c>
      <c r="H25" s="42">
        <f t="shared" si="1"/>
        <v>1047521145</v>
      </c>
      <c r="I25" s="44">
        <f t="shared" si="1"/>
        <v>910430179</v>
      </c>
      <c r="J25" s="45">
        <f t="shared" si="1"/>
        <v>929341738</v>
      </c>
      <c r="K25" s="41">
        <f t="shared" si="1"/>
        <v>1032077494</v>
      </c>
      <c r="L25" s="42">
        <f t="shared" si="1"/>
        <v>24160415</v>
      </c>
    </row>
    <row r="26" spans="1:12" x14ac:dyDescent="0.25">
      <c r="A26" s="33" t="s">
        <v>42</v>
      </c>
      <c r="B26" s="34" t="s">
        <v>19</v>
      </c>
      <c r="C26" s="35">
        <f>+C13+C25</f>
        <v>845169850</v>
      </c>
      <c r="D26" s="35">
        <f t="shared" ref="D26:L26" si="2">+D13+D25</f>
        <v>955695387</v>
      </c>
      <c r="E26" s="36">
        <f t="shared" si="2"/>
        <v>982973669</v>
      </c>
      <c r="F26" s="37">
        <f t="shared" si="2"/>
        <v>836383081</v>
      </c>
      <c r="G26" s="35">
        <f t="shared" si="2"/>
        <v>1256179688</v>
      </c>
      <c r="H26" s="36">
        <f t="shared" si="2"/>
        <v>1256179688</v>
      </c>
      <c r="I26" s="38">
        <f t="shared" si="2"/>
        <v>1010595117</v>
      </c>
      <c r="J26" s="39">
        <f t="shared" si="2"/>
        <v>1025603323</v>
      </c>
      <c r="K26" s="35">
        <f t="shared" si="2"/>
        <v>1172550366</v>
      </c>
      <c r="L26" s="36">
        <f t="shared" si="2"/>
        <v>48899665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8180098</v>
      </c>
      <c r="G31" s="23">
        <v>8389889</v>
      </c>
      <c r="H31" s="24">
        <v>8389889</v>
      </c>
      <c r="I31" s="26">
        <v>0</v>
      </c>
      <c r="J31" s="27">
        <v>0</v>
      </c>
      <c r="K31" s="23">
        <v>8949976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-1702730</v>
      </c>
      <c r="F32" s="25">
        <v>0</v>
      </c>
      <c r="G32" s="23">
        <v>0</v>
      </c>
      <c r="H32" s="24">
        <v>0</v>
      </c>
      <c r="I32" s="26">
        <v>-646946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-200578578</v>
      </c>
      <c r="D33" s="23">
        <v>-335505809</v>
      </c>
      <c r="E33" s="24">
        <v>-378382976</v>
      </c>
      <c r="F33" s="25">
        <v>0</v>
      </c>
      <c r="G33" s="23">
        <v>0</v>
      </c>
      <c r="H33" s="24">
        <v>0</v>
      </c>
      <c r="I33" s="26">
        <v>-498579000</v>
      </c>
      <c r="J33" s="27">
        <v>-278382977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16940077</v>
      </c>
      <c r="D35" s="23">
        <v>18555321</v>
      </c>
      <c r="E35" s="24">
        <v>19119129</v>
      </c>
      <c r="F35" s="25">
        <v>0</v>
      </c>
      <c r="G35" s="23">
        <v>0</v>
      </c>
      <c r="H35" s="24">
        <v>0</v>
      </c>
      <c r="I35" s="26">
        <v>22010866</v>
      </c>
      <c r="J35" s="27">
        <v>19119130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-183638501</v>
      </c>
      <c r="D37" s="35">
        <f t="shared" ref="D37:L37" si="3">SUM(D29:D36)</f>
        <v>-316950488</v>
      </c>
      <c r="E37" s="36">
        <f t="shared" si="3"/>
        <v>-360966577</v>
      </c>
      <c r="F37" s="37">
        <f t="shared" si="3"/>
        <v>8180098</v>
      </c>
      <c r="G37" s="35">
        <f t="shared" si="3"/>
        <v>8389889</v>
      </c>
      <c r="H37" s="36">
        <f t="shared" si="3"/>
        <v>8389889</v>
      </c>
      <c r="I37" s="38">
        <f t="shared" si="3"/>
        <v>-477215080</v>
      </c>
      <c r="J37" s="39">
        <f t="shared" si="3"/>
        <v>-259263847</v>
      </c>
      <c r="K37" s="35">
        <f t="shared" si="3"/>
        <v>8949976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-183638501</v>
      </c>
      <c r="D44" s="35">
        <f t="shared" ref="D44:L44" si="5">+D37+D43</f>
        <v>-316950488</v>
      </c>
      <c r="E44" s="36">
        <f t="shared" si="5"/>
        <v>-360966577</v>
      </c>
      <c r="F44" s="37">
        <f t="shared" si="5"/>
        <v>8180098</v>
      </c>
      <c r="G44" s="35">
        <f t="shared" si="5"/>
        <v>8389889</v>
      </c>
      <c r="H44" s="36">
        <f t="shared" si="5"/>
        <v>8389889</v>
      </c>
      <c r="I44" s="38">
        <f t="shared" si="5"/>
        <v>-477215080</v>
      </c>
      <c r="J44" s="39">
        <f t="shared" si="5"/>
        <v>-259263847</v>
      </c>
      <c r="K44" s="35">
        <f t="shared" si="5"/>
        <v>8949976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1028808351</v>
      </c>
      <c r="D45" s="49">
        <f t="shared" ref="D45:L45" si="6">+D26-D44</f>
        <v>1272645875</v>
      </c>
      <c r="E45" s="50">
        <f t="shared" si="6"/>
        <v>1343940246</v>
      </c>
      <c r="F45" s="51">
        <f t="shared" si="6"/>
        <v>828202983</v>
      </c>
      <c r="G45" s="49">
        <f t="shared" si="6"/>
        <v>1247789799</v>
      </c>
      <c r="H45" s="50">
        <f t="shared" si="6"/>
        <v>1247789799</v>
      </c>
      <c r="I45" s="52">
        <f t="shared" si="6"/>
        <v>1487810197</v>
      </c>
      <c r="J45" s="53">
        <f t="shared" si="6"/>
        <v>1284867170</v>
      </c>
      <c r="K45" s="49">
        <f t="shared" si="6"/>
        <v>1163600390</v>
      </c>
      <c r="L45" s="50">
        <f t="shared" si="6"/>
        <v>48899665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217338133</v>
      </c>
      <c r="D47" s="23">
        <v>339838776</v>
      </c>
      <c r="E47" s="24">
        <v>-396830546</v>
      </c>
      <c r="F47" s="25">
        <v>-246276568</v>
      </c>
      <c r="G47" s="23">
        <v>405872353</v>
      </c>
      <c r="H47" s="24">
        <v>405872353</v>
      </c>
      <c r="I47" s="26">
        <v>-387339975</v>
      </c>
      <c r="J47" s="27">
        <v>378014084</v>
      </c>
      <c r="K47" s="23">
        <v>667028298</v>
      </c>
      <c r="L47" s="24">
        <v>230365253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217338133</v>
      </c>
      <c r="D50" s="56">
        <f t="shared" ref="D50:L50" si="7">SUM(D47:D49)</f>
        <v>339838776</v>
      </c>
      <c r="E50" s="57">
        <f t="shared" si="7"/>
        <v>-396830546</v>
      </c>
      <c r="F50" s="58">
        <f t="shared" si="7"/>
        <v>-246276568</v>
      </c>
      <c r="G50" s="56">
        <f t="shared" si="7"/>
        <v>405872353</v>
      </c>
      <c r="H50" s="57">
        <f t="shared" si="7"/>
        <v>405872353</v>
      </c>
      <c r="I50" s="59">
        <f t="shared" si="7"/>
        <v>-387339975</v>
      </c>
      <c r="J50" s="60">
        <f t="shared" si="7"/>
        <v>378014084</v>
      </c>
      <c r="K50" s="56">
        <f t="shared" si="7"/>
        <v>667028298</v>
      </c>
      <c r="L50" s="57">
        <f t="shared" si="7"/>
        <v>230365253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61094216</v>
      </c>
      <c r="D6" s="23">
        <v>61814620</v>
      </c>
      <c r="E6" s="24">
        <v>31445816</v>
      </c>
      <c r="F6" s="25">
        <v>-138425207</v>
      </c>
      <c r="G6" s="23">
        <v>-123864659</v>
      </c>
      <c r="H6" s="24">
        <v>-123864659</v>
      </c>
      <c r="I6" s="26">
        <v>-4032377</v>
      </c>
      <c r="J6" s="27">
        <v>-82258873</v>
      </c>
      <c r="K6" s="23">
        <v>-189084851</v>
      </c>
      <c r="L6" s="24">
        <v>-254985236</v>
      </c>
    </row>
    <row r="7" spans="1:12" x14ac:dyDescent="0.25">
      <c r="A7" s="28" t="s">
        <v>22</v>
      </c>
      <c r="B7" s="22" t="s">
        <v>9</v>
      </c>
      <c r="C7" s="23">
        <v>-1967450</v>
      </c>
      <c r="D7" s="23">
        <v>-8766417</v>
      </c>
      <c r="E7" s="24">
        <v>-4319459</v>
      </c>
      <c r="F7" s="25">
        <v>33984897</v>
      </c>
      <c r="G7" s="23">
        <v>15165997</v>
      </c>
      <c r="H7" s="24">
        <v>15165997</v>
      </c>
      <c r="I7" s="26">
        <v>5955150</v>
      </c>
      <c r="J7" s="27">
        <v>27198562</v>
      </c>
      <c r="K7" s="23">
        <v>30271049</v>
      </c>
      <c r="L7" s="24">
        <v>33922043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22165</v>
      </c>
      <c r="H8" s="24">
        <v>22165</v>
      </c>
      <c r="I8" s="26">
        <v>0</v>
      </c>
      <c r="J8" s="27">
        <v>45769</v>
      </c>
      <c r="K8" s="23">
        <v>70897</v>
      </c>
      <c r="L8" s="24">
        <v>97198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-36009270</v>
      </c>
      <c r="D10" s="23">
        <v>-36039922</v>
      </c>
      <c r="E10" s="24">
        <v>-37324898</v>
      </c>
      <c r="F10" s="25">
        <v>31313841</v>
      </c>
      <c r="G10" s="23">
        <v>34616694</v>
      </c>
      <c r="H10" s="24">
        <v>34616694</v>
      </c>
      <c r="I10" s="26">
        <v>-39792897</v>
      </c>
      <c r="J10" s="27">
        <v>6357386</v>
      </c>
      <c r="K10" s="23">
        <v>6344040</v>
      </c>
      <c r="L10" s="24">
        <v>6011476</v>
      </c>
    </row>
    <row r="11" spans="1:12" x14ac:dyDescent="0.25">
      <c r="A11" s="28" t="s">
        <v>27</v>
      </c>
      <c r="B11" s="22" t="s">
        <v>19</v>
      </c>
      <c r="C11" s="23">
        <v>43327669</v>
      </c>
      <c r="D11" s="23">
        <v>47059850</v>
      </c>
      <c r="E11" s="24">
        <v>51312430</v>
      </c>
      <c r="F11" s="29">
        <v>0</v>
      </c>
      <c r="G11" s="30">
        <v>2970000</v>
      </c>
      <c r="H11" s="31">
        <v>2970000</v>
      </c>
      <c r="I11" s="26">
        <v>60682324</v>
      </c>
      <c r="J11" s="32">
        <v>671797</v>
      </c>
      <c r="K11" s="30">
        <v>1007304</v>
      </c>
      <c r="L11" s="31">
        <v>1167936</v>
      </c>
    </row>
    <row r="12" spans="1:12" x14ac:dyDescent="0.25">
      <c r="A12" s="28" t="s">
        <v>28</v>
      </c>
      <c r="B12" s="22" t="s">
        <v>19</v>
      </c>
      <c r="C12" s="23">
        <v>-94581</v>
      </c>
      <c r="D12" s="23">
        <v>-97870</v>
      </c>
      <c r="E12" s="24">
        <v>-97870</v>
      </c>
      <c r="F12" s="25">
        <v>0</v>
      </c>
      <c r="G12" s="23">
        <v>0</v>
      </c>
      <c r="H12" s="24">
        <v>0</v>
      </c>
      <c r="I12" s="26">
        <v>-97870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66350584</v>
      </c>
      <c r="D13" s="35">
        <f t="shared" ref="D13:L13" si="0">SUM(D6:D12)</f>
        <v>63970261</v>
      </c>
      <c r="E13" s="36">
        <f t="shared" si="0"/>
        <v>41016019</v>
      </c>
      <c r="F13" s="37">
        <f t="shared" si="0"/>
        <v>-73126469</v>
      </c>
      <c r="G13" s="35">
        <f t="shared" si="0"/>
        <v>-71089803</v>
      </c>
      <c r="H13" s="36">
        <f t="shared" si="0"/>
        <v>-71089803</v>
      </c>
      <c r="I13" s="38">
        <f t="shared" si="0"/>
        <v>22714330</v>
      </c>
      <c r="J13" s="39">
        <f t="shared" si="0"/>
        <v>-47985359</v>
      </c>
      <c r="K13" s="35">
        <f t="shared" si="0"/>
        <v>-151391561</v>
      </c>
      <c r="L13" s="36">
        <f t="shared" si="0"/>
        <v>-213786583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586452221</v>
      </c>
      <c r="D17" s="23">
        <v>330450663</v>
      </c>
      <c r="E17" s="24">
        <v>296027901</v>
      </c>
      <c r="F17" s="29">
        <v>253724920</v>
      </c>
      <c r="G17" s="30">
        <v>389855025</v>
      </c>
      <c r="H17" s="31">
        <v>389855025</v>
      </c>
      <c r="I17" s="26">
        <v>313913320</v>
      </c>
      <c r="J17" s="32">
        <v>415918581</v>
      </c>
      <c r="K17" s="30">
        <v>435347033</v>
      </c>
      <c r="L17" s="31">
        <v>442749083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586452221</v>
      </c>
      <c r="D25" s="41">
        <f t="shared" ref="D25:L25" si="1">SUM(D15:D24)</f>
        <v>330450663</v>
      </c>
      <c r="E25" s="42">
        <f t="shared" si="1"/>
        <v>296027901</v>
      </c>
      <c r="F25" s="43">
        <f t="shared" si="1"/>
        <v>253724920</v>
      </c>
      <c r="G25" s="41">
        <f t="shared" si="1"/>
        <v>389855025</v>
      </c>
      <c r="H25" s="42">
        <f t="shared" si="1"/>
        <v>389855025</v>
      </c>
      <c r="I25" s="44">
        <f t="shared" si="1"/>
        <v>313913320</v>
      </c>
      <c r="J25" s="45">
        <f t="shared" si="1"/>
        <v>415918581</v>
      </c>
      <c r="K25" s="41">
        <f t="shared" si="1"/>
        <v>435347033</v>
      </c>
      <c r="L25" s="42">
        <f t="shared" si="1"/>
        <v>442749083</v>
      </c>
    </row>
    <row r="26" spans="1:12" x14ac:dyDescent="0.25">
      <c r="A26" s="33" t="s">
        <v>42</v>
      </c>
      <c r="B26" s="34" t="s">
        <v>19</v>
      </c>
      <c r="C26" s="35">
        <f>+C13+C25</f>
        <v>652802805</v>
      </c>
      <c r="D26" s="35">
        <f t="shared" ref="D26:L26" si="2">+D13+D25</f>
        <v>394420924</v>
      </c>
      <c r="E26" s="36">
        <f t="shared" si="2"/>
        <v>337043920</v>
      </c>
      <c r="F26" s="37">
        <f t="shared" si="2"/>
        <v>180598451</v>
      </c>
      <c r="G26" s="35">
        <f t="shared" si="2"/>
        <v>318765222</v>
      </c>
      <c r="H26" s="36">
        <f t="shared" si="2"/>
        <v>318765222</v>
      </c>
      <c r="I26" s="38">
        <f t="shared" si="2"/>
        <v>336627650</v>
      </c>
      <c r="J26" s="39">
        <f t="shared" si="2"/>
        <v>367933222</v>
      </c>
      <c r="K26" s="35">
        <f t="shared" si="2"/>
        <v>283955472</v>
      </c>
      <c r="L26" s="36">
        <f t="shared" si="2"/>
        <v>228962500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-2482379</v>
      </c>
      <c r="D31" s="23">
        <v>-2489072</v>
      </c>
      <c r="E31" s="24">
        <v>-2498364</v>
      </c>
      <c r="F31" s="25">
        <v>0</v>
      </c>
      <c r="G31" s="23">
        <v>1653656</v>
      </c>
      <c r="H31" s="24">
        <v>1653656</v>
      </c>
      <c r="I31" s="26">
        <v>-2505952</v>
      </c>
      <c r="J31" s="27">
        <v>1772888</v>
      </c>
      <c r="K31" s="23">
        <v>1772888</v>
      </c>
      <c r="L31" s="24">
        <v>1772888</v>
      </c>
    </row>
    <row r="32" spans="1:12" x14ac:dyDescent="0.25">
      <c r="A32" s="28" t="s">
        <v>48</v>
      </c>
      <c r="B32" s="22" t="s">
        <v>49</v>
      </c>
      <c r="C32" s="23">
        <v>134597138</v>
      </c>
      <c r="D32" s="23">
        <v>184473432</v>
      </c>
      <c r="E32" s="24">
        <v>194805210</v>
      </c>
      <c r="F32" s="25">
        <v>-69346011</v>
      </c>
      <c r="G32" s="23">
        <v>-24586845</v>
      </c>
      <c r="H32" s="24">
        <v>-24586845</v>
      </c>
      <c r="I32" s="26">
        <v>196186219</v>
      </c>
      <c r="J32" s="27">
        <v>4203990</v>
      </c>
      <c r="K32" s="23">
        <v>-28158686</v>
      </c>
      <c r="L32" s="24">
        <v>-29491023</v>
      </c>
    </row>
    <row r="33" spans="1:12" x14ac:dyDescent="0.25">
      <c r="A33" s="28" t="s">
        <v>50</v>
      </c>
      <c r="B33" s="22" t="s">
        <v>51</v>
      </c>
      <c r="C33" s="23">
        <v>6902295</v>
      </c>
      <c r="D33" s="23">
        <v>-151692</v>
      </c>
      <c r="E33" s="24">
        <v>-151692</v>
      </c>
      <c r="F33" s="25">
        <v>0</v>
      </c>
      <c r="G33" s="23">
        <v>0</v>
      </c>
      <c r="H33" s="24">
        <v>0</v>
      </c>
      <c r="I33" s="26">
        <v>-151692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-168966</v>
      </c>
      <c r="K34" s="23">
        <v>-168966</v>
      </c>
      <c r="L34" s="24">
        <v>-168966</v>
      </c>
    </row>
    <row r="35" spans="1:12" x14ac:dyDescent="0.25">
      <c r="A35" s="28" t="s">
        <v>27</v>
      </c>
      <c r="B35" s="22" t="s">
        <v>19</v>
      </c>
      <c r="C35" s="23">
        <v>17071171</v>
      </c>
      <c r="D35" s="23">
        <v>17987200</v>
      </c>
      <c r="E35" s="24">
        <v>2523802</v>
      </c>
      <c r="F35" s="25">
        <v>2662572</v>
      </c>
      <c r="G35" s="23">
        <v>-6859167</v>
      </c>
      <c r="H35" s="24">
        <v>-6859167</v>
      </c>
      <c r="I35" s="26">
        <v>6667797</v>
      </c>
      <c r="J35" s="27">
        <v>-1423789</v>
      </c>
      <c r="K35" s="23">
        <v>-2886674</v>
      </c>
      <c r="L35" s="24">
        <v>-4358155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156088225</v>
      </c>
      <c r="D37" s="35">
        <f t="shared" ref="D37:L37" si="3">SUM(D29:D36)</f>
        <v>199819868</v>
      </c>
      <c r="E37" s="36">
        <f t="shared" si="3"/>
        <v>194678956</v>
      </c>
      <c r="F37" s="37">
        <f t="shared" si="3"/>
        <v>-66683439</v>
      </c>
      <c r="G37" s="35">
        <f t="shared" si="3"/>
        <v>-29792356</v>
      </c>
      <c r="H37" s="36">
        <f t="shared" si="3"/>
        <v>-29792356</v>
      </c>
      <c r="I37" s="38">
        <f t="shared" si="3"/>
        <v>200196372</v>
      </c>
      <c r="J37" s="39">
        <f t="shared" si="3"/>
        <v>4384123</v>
      </c>
      <c r="K37" s="35">
        <f t="shared" si="3"/>
        <v>-29441438</v>
      </c>
      <c r="L37" s="36">
        <f t="shared" si="3"/>
        <v>-32245256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243837</v>
      </c>
      <c r="G40" s="23">
        <v>243837</v>
      </c>
      <c r="H40" s="24">
        <v>243837</v>
      </c>
      <c r="I40" s="26">
        <v>1439000</v>
      </c>
      <c r="J40" s="27">
        <v>256350</v>
      </c>
      <c r="K40" s="23">
        <v>526030</v>
      </c>
      <c r="L40" s="24">
        <v>804340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565282</v>
      </c>
      <c r="G42" s="23">
        <v>339928</v>
      </c>
      <c r="H42" s="24">
        <v>339928</v>
      </c>
      <c r="I42" s="26">
        <v>193725</v>
      </c>
      <c r="J42" s="27">
        <v>525045</v>
      </c>
      <c r="K42" s="23">
        <v>1075275</v>
      </c>
      <c r="L42" s="24">
        <v>1647542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809119</v>
      </c>
      <c r="G43" s="41">
        <f t="shared" si="4"/>
        <v>583765</v>
      </c>
      <c r="H43" s="42">
        <f t="shared" si="4"/>
        <v>583765</v>
      </c>
      <c r="I43" s="43">
        <f t="shared" si="4"/>
        <v>1632725</v>
      </c>
      <c r="J43" s="45">
        <f t="shared" si="4"/>
        <v>781395</v>
      </c>
      <c r="K43" s="41">
        <f t="shared" si="4"/>
        <v>1601305</v>
      </c>
      <c r="L43" s="42">
        <f t="shared" si="4"/>
        <v>2451882</v>
      </c>
    </row>
    <row r="44" spans="1:12" x14ac:dyDescent="0.25">
      <c r="A44" s="33" t="s">
        <v>61</v>
      </c>
      <c r="B44" s="34" t="s">
        <v>19</v>
      </c>
      <c r="C44" s="35">
        <f>+C37+C43</f>
        <v>156088225</v>
      </c>
      <c r="D44" s="35">
        <f t="shared" ref="D44:L44" si="5">+D37+D43</f>
        <v>199819868</v>
      </c>
      <c r="E44" s="36">
        <f t="shared" si="5"/>
        <v>194678956</v>
      </c>
      <c r="F44" s="37">
        <f t="shared" si="5"/>
        <v>-65874320</v>
      </c>
      <c r="G44" s="35">
        <f t="shared" si="5"/>
        <v>-29208591</v>
      </c>
      <c r="H44" s="36">
        <f t="shared" si="5"/>
        <v>-29208591</v>
      </c>
      <c r="I44" s="38">
        <f t="shared" si="5"/>
        <v>201829097</v>
      </c>
      <c r="J44" s="39">
        <f t="shared" si="5"/>
        <v>5165518</v>
      </c>
      <c r="K44" s="35">
        <f t="shared" si="5"/>
        <v>-27840133</v>
      </c>
      <c r="L44" s="36">
        <f t="shared" si="5"/>
        <v>-29793374</v>
      </c>
    </row>
    <row r="45" spans="1:12" x14ac:dyDescent="0.25">
      <c r="A45" s="47" t="s">
        <v>62</v>
      </c>
      <c r="B45" s="48" t="s">
        <v>63</v>
      </c>
      <c r="C45" s="49">
        <f>+C26-C44</f>
        <v>496714580</v>
      </c>
      <c r="D45" s="49">
        <f t="shared" ref="D45:L45" si="6">+D26-D44</f>
        <v>194601056</v>
      </c>
      <c r="E45" s="50">
        <f t="shared" si="6"/>
        <v>142364964</v>
      </c>
      <c r="F45" s="51">
        <f t="shared" si="6"/>
        <v>246472771</v>
      </c>
      <c r="G45" s="49">
        <f t="shared" si="6"/>
        <v>347973813</v>
      </c>
      <c r="H45" s="50">
        <f t="shared" si="6"/>
        <v>347973813</v>
      </c>
      <c r="I45" s="52">
        <f t="shared" si="6"/>
        <v>134798553</v>
      </c>
      <c r="J45" s="53">
        <f t="shared" si="6"/>
        <v>362767704</v>
      </c>
      <c r="K45" s="49">
        <f t="shared" si="6"/>
        <v>311795605</v>
      </c>
      <c r="L45" s="50">
        <f t="shared" si="6"/>
        <v>258755874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-57</v>
      </c>
      <c r="D47" s="23">
        <v>-131982399</v>
      </c>
      <c r="E47" s="24">
        <v>-262839080</v>
      </c>
      <c r="F47" s="25">
        <v>-79512290</v>
      </c>
      <c r="G47" s="23">
        <v>-66120637</v>
      </c>
      <c r="H47" s="24">
        <v>-66120637</v>
      </c>
      <c r="I47" s="26">
        <v>-316612692</v>
      </c>
      <c r="J47" s="27">
        <v>-37702669</v>
      </c>
      <c r="K47" s="23">
        <v>-88674768</v>
      </c>
      <c r="L47" s="24">
        <v>-141714499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-57</v>
      </c>
      <c r="D50" s="56">
        <f t="shared" ref="D50:L50" si="7">SUM(D47:D49)</f>
        <v>-131982399</v>
      </c>
      <c r="E50" s="57">
        <f t="shared" si="7"/>
        <v>-262839080</v>
      </c>
      <c r="F50" s="58">
        <f t="shared" si="7"/>
        <v>-79512290</v>
      </c>
      <c r="G50" s="56">
        <f t="shared" si="7"/>
        <v>-66120637</v>
      </c>
      <c r="H50" s="57">
        <f t="shared" si="7"/>
        <v>-66120637</v>
      </c>
      <c r="I50" s="59">
        <f t="shared" si="7"/>
        <v>-316612692</v>
      </c>
      <c r="J50" s="60">
        <f t="shared" si="7"/>
        <v>-37702669</v>
      </c>
      <c r="K50" s="56">
        <f t="shared" si="7"/>
        <v>-88674768</v>
      </c>
      <c r="L50" s="57">
        <f t="shared" si="7"/>
        <v>-141714499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-81456700</v>
      </c>
      <c r="D6" s="23">
        <v>-124946865</v>
      </c>
      <c r="E6" s="24">
        <v>-156785258</v>
      </c>
      <c r="F6" s="25">
        <v>12021198</v>
      </c>
      <c r="G6" s="23">
        <v>-39111523</v>
      </c>
      <c r="H6" s="24">
        <v>-39111523</v>
      </c>
      <c r="I6" s="26">
        <v>-169667569</v>
      </c>
      <c r="J6" s="27">
        <v>-177938663</v>
      </c>
      <c r="K6" s="23">
        <v>-186831680</v>
      </c>
      <c r="L6" s="24">
        <v>-187370145</v>
      </c>
    </row>
    <row r="7" spans="1:12" x14ac:dyDescent="0.25">
      <c r="A7" s="28" t="s">
        <v>22</v>
      </c>
      <c r="B7" s="22" t="s">
        <v>9</v>
      </c>
      <c r="C7" s="23">
        <v>64840422</v>
      </c>
      <c r="D7" s="23">
        <v>65640731</v>
      </c>
      <c r="E7" s="24">
        <v>47371039</v>
      </c>
      <c r="F7" s="25">
        <v>-8899842</v>
      </c>
      <c r="G7" s="23">
        <v>2889458</v>
      </c>
      <c r="H7" s="24">
        <v>2889458</v>
      </c>
      <c r="I7" s="26">
        <v>23376049</v>
      </c>
      <c r="J7" s="27">
        <v>75346827</v>
      </c>
      <c r="K7" s="23">
        <v>99589732</v>
      </c>
      <c r="L7" s="24">
        <v>124899326</v>
      </c>
    </row>
    <row r="8" spans="1:12" x14ac:dyDescent="0.25">
      <c r="A8" s="28" t="s">
        <v>23</v>
      </c>
      <c r="B8" s="22" t="s">
        <v>9</v>
      </c>
      <c r="C8" s="23">
        <v>-3548477</v>
      </c>
      <c r="D8" s="23">
        <v>-5673435</v>
      </c>
      <c r="E8" s="24">
        <v>-21490317</v>
      </c>
      <c r="F8" s="25">
        <v>0</v>
      </c>
      <c r="G8" s="23">
        <v>0</v>
      </c>
      <c r="H8" s="24">
        <v>0</v>
      </c>
      <c r="I8" s="26">
        <v>-21556470</v>
      </c>
      <c r="J8" s="27">
        <v>-23639347</v>
      </c>
      <c r="K8" s="23">
        <v>-23639347</v>
      </c>
      <c r="L8" s="24">
        <v>-23639347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-2873674</v>
      </c>
      <c r="D10" s="23">
        <v>-3239809</v>
      </c>
      <c r="E10" s="24">
        <v>-3428291</v>
      </c>
      <c r="F10" s="25">
        <v>0</v>
      </c>
      <c r="G10" s="23">
        <v>1200000</v>
      </c>
      <c r="H10" s="24">
        <v>1200000</v>
      </c>
      <c r="I10" s="26">
        <v>-3665601</v>
      </c>
      <c r="J10" s="27">
        <v>-3771120</v>
      </c>
      <c r="K10" s="23">
        <v>-3771120</v>
      </c>
      <c r="L10" s="24">
        <v>-3771120</v>
      </c>
    </row>
    <row r="11" spans="1:12" x14ac:dyDescent="0.25">
      <c r="A11" s="28" t="s">
        <v>27</v>
      </c>
      <c r="B11" s="22" t="s">
        <v>19</v>
      </c>
      <c r="C11" s="23">
        <v>11188771</v>
      </c>
      <c r="D11" s="23">
        <v>11288267</v>
      </c>
      <c r="E11" s="24">
        <v>13434195</v>
      </c>
      <c r="F11" s="29">
        <v>0</v>
      </c>
      <c r="G11" s="30">
        <v>0</v>
      </c>
      <c r="H11" s="31">
        <v>0</v>
      </c>
      <c r="I11" s="26">
        <v>15515057</v>
      </c>
      <c r="J11" s="32">
        <v>14777615</v>
      </c>
      <c r="K11" s="30">
        <v>14777615</v>
      </c>
      <c r="L11" s="31">
        <v>14777615</v>
      </c>
    </row>
    <row r="12" spans="1:12" x14ac:dyDescent="0.25">
      <c r="A12" s="28" t="s">
        <v>28</v>
      </c>
      <c r="B12" s="22" t="s">
        <v>19</v>
      </c>
      <c r="C12" s="23">
        <v>-1870311</v>
      </c>
      <c r="D12" s="23">
        <v>-2244955</v>
      </c>
      <c r="E12" s="24">
        <v>-2244954</v>
      </c>
      <c r="F12" s="25">
        <v>0</v>
      </c>
      <c r="G12" s="23">
        <v>0</v>
      </c>
      <c r="H12" s="24">
        <v>0</v>
      </c>
      <c r="I12" s="26">
        <v>-2244954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-13719969</v>
      </c>
      <c r="D13" s="35">
        <f t="shared" ref="D13:L13" si="0">SUM(D6:D12)</f>
        <v>-59176066</v>
      </c>
      <c r="E13" s="36">
        <f t="shared" si="0"/>
        <v>-123143586</v>
      </c>
      <c r="F13" s="37">
        <f t="shared" si="0"/>
        <v>3121356</v>
      </c>
      <c r="G13" s="35">
        <f t="shared" si="0"/>
        <v>-35022065</v>
      </c>
      <c r="H13" s="36">
        <f t="shared" si="0"/>
        <v>-35022065</v>
      </c>
      <c r="I13" s="38">
        <f t="shared" si="0"/>
        <v>-158243488</v>
      </c>
      <c r="J13" s="39">
        <f t="shared" si="0"/>
        <v>-115224688</v>
      </c>
      <c r="K13" s="35">
        <f t="shared" si="0"/>
        <v>-99874800</v>
      </c>
      <c r="L13" s="36">
        <f t="shared" si="0"/>
        <v>-75103671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385782576</v>
      </c>
      <c r="D17" s="23">
        <v>338877690</v>
      </c>
      <c r="E17" s="24">
        <v>310933837</v>
      </c>
      <c r="F17" s="29">
        <v>38465508</v>
      </c>
      <c r="G17" s="30">
        <v>36851937</v>
      </c>
      <c r="H17" s="31">
        <v>36851937</v>
      </c>
      <c r="I17" s="26">
        <v>332687241</v>
      </c>
      <c r="J17" s="32">
        <v>391286678</v>
      </c>
      <c r="K17" s="30">
        <v>435163869</v>
      </c>
      <c r="L17" s="31">
        <v>464090373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385782576</v>
      </c>
      <c r="D25" s="41">
        <f t="shared" ref="D25:L25" si="1">SUM(D15:D24)</f>
        <v>338877690</v>
      </c>
      <c r="E25" s="42">
        <f t="shared" si="1"/>
        <v>310933837</v>
      </c>
      <c r="F25" s="43">
        <f t="shared" si="1"/>
        <v>38465508</v>
      </c>
      <c r="G25" s="41">
        <f t="shared" si="1"/>
        <v>36851937</v>
      </c>
      <c r="H25" s="42">
        <f t="shared" si="1"/>
        <v>36851937</v>
      </c>
      <c r="I25" s="44">
        <f t="shared" si="1"/>
        <v>332687241</v>
      </c>
      <c r="J25" s="45">
        <f t="shared" si="1"/>
        <v>391286678</v>
      </c>
      <c r="K25" s="41">
        <f t="shared" si="1"/>
        <v>435163869</v>
      </c>
      <c r="L25" s="42">
        <f t="shared" si="1"/>
        <v>464090373</v>
      </c>
    </row>
    <row r="26" spans="1:12" x14ac:dyDescent="0.25">
      <c r="A26" s="33" t="s">
        <v>42</v>
      </c>
      <c r="B26" s="34" t="s">
        <v>19</v>
      </c>
      <c r="C26" s="35">
        <f>+C13+C25</f>
        <v>372062607</v>
      </c>
      <c r="D26" s="35">
        <f t="shared" ref="D26:L26" si="2">+D13+D25</f>
        <v>279701624</v>
      </c>
      <c r="E26" s="36">
        <f t="shared" si="2"/>
        <v>187790251</v>
      </c>
      <c r="F26" s="37">
        <f t="shared" si="2"/>
        <v>41586864</v>
      </c>
      <c r="G26" s="35">
        <f t="shared" si="2"/>
        <v>1829872</v>
      </c>
      <c r="H26" s="36">
        <f t="shared" si="2"/>
        <v>1829872</v>
      </c>
      <c r="I26" s="38">
        <f t="shared" si="2"/>
        <v>174443753</v>
      </c>
      <c r="J26" s="39">
        <f t="shared" si="2"/>
        <v>276061990</v>
      </c>
      <c r="K26" s="35">
        <f t="shared" si="2"/>
        <v>335289069</v>
      </c>
      <c r="L26" s="36">
        <f t="shared" si="2"/>
        <v>388986702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-1487</v>
      </c>
      <c r="E31" s="24">
        <v>-3329</v>
      </c>
      <c r="F31" s="25">
        <v>0</v>
      </c>
      <c r="G31" s="23">
        <v>0</v>
      </c>
      <c r="H31" s="24">
        <v>0</v>
      </c>
      <c r="I31" s="26">
        <v>-5378</v>
      </c>
      <c r="J31" s="27">
        <v>-3662</v>
      </c>
      <c r="K31" s="23">
        <v>-3662</v>
      </c>
      <c r="L31" s="24">
        <v>-3662</v>
      </c>
    </row>
    <row r="32" spans="1:12" x14ac:dyDescent="0.25">
      <c r="A32" s="28" t="s">
        <v>48</v>
      </c>
      <c r="B32" s="22" t="s">
        <v>49</v>
      </c>
      <c r="C32" s="23">
        <v>6563357</v>
      </c>
      <c r="D32" s="23">
        <v>17699300</v>
      </c>
      <c r="E32" s="24">
        <v>17477906</v>
      </c>
      <c r="F32" s="25">
        <v>-35173810</v>
      </c>
      <c r="G32" s="23">
        <v>-13618068</v>
      </c>
      <c r="H32" s="24">
        <v>-13618068</v>
      </c>
      <c r="I32" s="26">
        <v>22147422</v>
      </c>
      <c r="J32" s="27">
        <v>66320987</v>
      </c>
      <c r="K32" s="23">
        <v>121720661</v>
      </c>
      <c r="L32" s="24">
        <v>176425918</v>
      </c>
    </row>
    <row r="33" spans="1:12" x14ac:dyDescent="0.25">
      <c r="A33" s="28" t="s">
        <v>50</v>
      </c>
      <c r="B33" s="22" t="s">
        <v>51</v>
      </c>
      <c r="C33" s="23">
        <v>37606249</v>
      </c>
      <c r="D33" s="23">
        <v>13759792</v>
      </c>
      <c r="E33" s="24">
        <v>-659205</v>
      </c>
      <c r="F33" s="25">
        <v>0</v>
      </c>
      <c r="G33" s="23">
        <v>-2500000</v>
      </c>
      <c r="H33" s="24">
        <v>-2500000</v>
      </c>
      <c r="I33" s="26">
        <v>4882645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9084281</v>
      </c>
      <c r="D35" s="23">
        <v>10925481</v>
      </c>
      <c r="E35" s="24">
        <v>14040748</v>
      </c>
      <c r="F35" s="25">
        <v>12099186</v>
      </c>
      <c r="G35" s="23">
        <v>12099186</v>
      </c>
      <c r="H35" s="24">
        <v>12099186</v>
      </c>
      <c r="I35" s="26">
        <v>17354925</v>
      </c>
      <c r="J35" s="27">
        <v>21408596</v>
      </c>
      <c r="K35" s="23">
        <v>27632080</v>
      </c>
      <c r="L35" s="24">
        <v>34129397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53253887</v>
      </c>
      <c r="D37" s="35">
        <f t="shared" ref="D37:L37" si="3">SUM(D29:D36)</f>
        <v>42383086</v>
      </c>
      <c r="E37" s="36">
        <f t="shared" si="3"/>
        <v>30856120</v>
      </c>
      <c r="F37" s="37">
        <f t="shared" si="3"/>
        <v>-23074624</v>
      </c>
      <c r="G37" s="35">
        <f t="shared" si="3"/>
        <v>-4018882</v>
      </c>
      <c r="H37" s="36">
        <f t="shared" si="3"/>
        <v>-4018882</v>
      </c>
      <c r="I37" s="38">
        <f t="shared" si="3"/>
        <v>44379614</v>
      </c>
      <c r="J37" s="39">
        <f t="shared" si="3"/>
        <v>87725921</v>
      </c>
      <c r="K37" s="35">
        <f t="shared" si="3"/>
        <v>149349079</v>
      </c>
      <c r="L37" s="36">
        <f t="shared" si="3"/>
        <v>210551653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53253887</v>
      </c>
      <c r="D44" s="35">
        <f t="shared" ref="D44:L44" si="5">+D37+D43</f>
        <v>42383086</v>
      </c>
      <c r="E44" s="36">
        <f t="shared" si="5"/>
        <v>30856120</v>
      </c>
      <c r="F44" s="37">
        <f t="shared" si="5"/>
        <v>-23074624</v>
      </c>
      <c r="G44" s="35">
        <f t="shared" si="5"/>
        <v>-4018882</v>
      </c>
      <c r="H44" s="36">
        <f t="shared" si="5"/>
        <v>-4018882</v>
      </c>
      <c r="I44" s="38">
        <f t="shared" si="5"/>
        <v>44379614</v>
      </c>
      <c r="J44" s="39">
        <f t="shared" si="5"/>
        <v>87725921</v>
      </c>
      <c r="K44" s="35">
        <f t="shared" si="5"/>
        <v>149349079</v>
      </c>
      <c r="L44" s="36">
        <f t="shared" si="5"/>
        <v>210551653</v>
      </c>
    </row>
    <row r="45" spans="1:12" x14ac:dyDescent="0.25">
      <c r="A45" s="47" t="s">
        <v>62</v>
      </c>
      <c r="B45" s="48" t="s">
        <v>63</v>
      </c>
      <c r="C45" s="49">
        <f>+C26-C44</f>
        <v>318808720</v>
      </c>
      <c r="D45" s="49">
        <f t="shared" ref="D45:L45" si="6">+D26-D44</f>
        <v>237318538</v>
      </c>
      <c r="E45" s="50">
        <f t="shared" si="6"/>
        <v>156934131</v>
      </c>
      <c r="F45" s="51">
        <f t="shared" si="6"/>
        <v>64661488</v>
      </c>
      <c r="G45" s="49">
        <f t="shared" si="6"/>
        <v>5848754</v>
      </c>
      <c r="H45" s="50">
        <f t="shared" si="6"/>
        <v>5848754</v>
      </c>
      <c r="I45" s="52">
        <f t="shared" si="6"/>
        <v>130064139</v>
      </c>
      <c r="J45" s="53">
        <f t="shared" si="6"/>
        <v>188336069</v>
      </c>
      <c r="K45" s="49">
        <f t="shared" si="6"/>
        <v>185939990</v>
      </c>
      <c r="L45" s="50">
        <f t="shared" si="6"/>
        <v>178435049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-143869694</v>
      </c>
      <c r="F47" s="25">
        <v>64661488</v>
      </c>
      <c r="G47" s="23">
        <v>5848754</v>
      </c>
      <c r="H47" s="24">
        <v>5848754</v>
      </c>
      <c r="I47" s="26">
        <v>-159448099</v>
      </c>
      <c r="J47" s="27">
        <v>16561240</v>
      </c>
      <c r="K47" s="23">
        <v>14165163</v>
      </c>
      <c r="L47" s="24">
        <v>6660218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-143869694</v>
      </c>
      <c r="F50" s="58">
        <f t="shared" si="7"/>
        <v>64661488</v>
      </c>
      <c r="G50" s="56">
        <f t="shared" si="7"/>
        <v>5848754</v>
      </c>
      <c r="H50" s="57">
        <f t="shared" si="7"/>
        <v>5848754</v>
      </c>
      <c r="I50" s="59">
        <f t="shared" si="7"/>
        <v>-159448099</v>
      </c>
      <c r="J50" s="60">
        <f t="shared" si="7"/>
        <v>16561240</v>
      </c>
      <c r="K50" s="56">
        <f t="shared" si="7"/>
        <v>14165163</v>
      </c>
      <c r="L50" s="57">
        <f t="shared" si="7"/>
        <v>6660218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-26068869</v>
      </c>
      <c r="D6" s="23">
        <v>-2130304</v>
      </c>
      <c r="E6" s="24">
        <v>-10417527</v>
      </c>
      <c r="F6" s="25">
        <v>-17271137</v>
      </c>
      <c r="G6" s="23">
        <v>-38106191</v>
      </c>
      <c r="H6" s="24">
        <v>-38106191</v>
      </c>
      <c r="I6" s="26">
        <v>-9917965</v>
      </c>
      <c r="J6" s="27">
        <v>-4004063</v>
      </c>
      <c r="K6" s="23">
        <v>-15264913</v>
      </c>
      <c r="L6" s="24">
        <v>-22571499</v>
      </c>
    </row>
    <row r="7" spans="1:12" x14ac:dyDescent="0.25">
      <c r="A7" s="28" t="s">
        <v>22</v>
      </c>
      <c r="B7" s="22" t="s">
        <v>9</v>
      </c>
      <c r="C7" s="23">
        <v>111260483</v>
      </c>
      <c r="D7" s="23">
        <v>33693563</v>
      </c>
      <c r="E7" s="24">
        <v>195693588</v>
      </c>
      <c r="F7" s="25">
        <v>242797548</v>
      </c>
      <c r="G7" s="23">
        <v>505943500</v>
      </c>
      <c r="H7" s="24">
        <v>505943500</v>
      </c>
      <c r="I7" s="26">
        <v>192241945</v>
      </c>
      <c r="J7" s="27">
        <v>96443199</v>
      </c>
      <c r="K7" s="23">
        <v>96213610</v>
      </c>
      <c r="L7" s="24">
        <v>96080320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-2177456</v>
      </c>
      <c r="D10" s="23">
        <v>-3787006</v>
      </c>
      <c r="E10" s="24">
        <v>-4986124</v>
      </c>
      <c r="F10" s="25">
        <v>366705</v>
      </c>
      <c r="G10" s="23">
        <v>24397456</v>
      </c>
      <c r="H10" s="24">
        <v>24397456</v>
      </c>
      <c r="I10" s="26">
        <v>-5013720</v>
      </c>
      <c r="J10" s="27">
        <v>-4986125</v>
      </c>
      <c r="K10" s="23">
        <v>-4986125</v>
      </c>
      <c r="L10" s="24">
        <v>-4986125</v>
      </c>
    </row>
    <row r="11" spans="1:12" x14ac:dyDescent="0.25">
      <c r="A11" s="28" t="s">
        <v>27</v>
      </c>
      <c r="B11" s="22" t="s">
        <v>19</v>
      </c>
      <c r="C11" s="23">
        <v>3930045</v>
      </c>
      <c r="D11" s="23">
        <v>46432379</v>
      </c>
      <c r="E11" s="24">
        <v>52418163</v>
      </c>
      <c r="F11" s="29">
        <v>0</v>
      </c>
      <c r="G11" s="30">
        <v>104836324</v>
      </c>
      <c r="H11" s="31">
        <v>104836324</v>
      </c>
      <c r="I11" s="26">
        <v>57491473</v>
      </c>
      <c r="J11" s="32">
        <v>52418163</v>
      </c>
      <c r="K11" s="30">
        <v>52418163</v>
      </c>
      <c r="L11" s="31">
        <v>52418163</v>
      </c>
    </row>
    <row r="12" spans="1:12" x14ac:dyDescent="0.25">
      <c r="A12" s="28" t="s">
        <v>28</v>
      </c>
      <c r="B12" s="22" t="s">
        <v>19</v>
      </c>
      <c r="C12" s="23">
        <v>-1612798</v>
      </c>
      <c r="D12" s="23">
        <v>-2766777</v>
      </c>
      <c r="E12" s="24">
        <v>-2766776</v>
      </c>
      <c r="F12" s="25">
        <v>0</v>
      </c>
      <c r="G12" s="23">
        <v>-5533552</v>
      </c>
      <c r="H12" s="24">
        <v>-5533552</v>
      </c>
      <c r="I12" s="26">
        <v>-2766776</v>
      </c>
      <c r="J12" s="27">
        <v>-2766776</v>
      </c>
      <c r="K12" s="23">
        <v>-2766776</v>
      </c>
      <c r="L12" s="24">
        <v>-2766776</v>
      </c>
    </row>
    <row r="13" spans="1:12" x14ac:dyDescent="0.25">
      <c r="A13" s="33" t="s">
        <v>29</v>
      </c>
      <c r="B13" s="34" t="s">
        <v>19</v>
      </c>
      <c r="C13" s="35">
        <f>SUM(C6:C12)</f>
        <v>85331405</v>
      </c>
      <c r="D13" s="35">
        <f t="shared" ref="D13:L13" si="0">SUM(D6:D12)</f>
        <v>71441855</v>
      </c>
      <c r="E13" s="36">
        <f t="shared" si="0"/>
        <v>229941324</v>
      </c>
      <c r="F13" s="37">
        <f t="shared" si="0"/>
        <v>225893116</v>
      </c>
      <c r="G13" s="35">
        <f t="shared" si="0"/>
        <v>591537537</v>
      </c>
      <c r="H13" s="36">
        <f t="shared" si="0"/>
        <v>591537537</v>
      </c>
      <c r="I13" s="38">
        <f t="shared" si="0"/>
        <v>232034957</v>
      </c>
      <c r="J13" s="39">
        <f t="shared" si="0"/>
        <v>137104398</v>
      </c>
      <c r="K13" s="35">
        <f t="shared" si="0"/>
        <v>125613959</v>
      </c>
      <c r="L13" s="36">
        <f t="shared" si="0"/>
        <v>118174083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-7355184</v>
      </c>
      <c r="F16" s="25">
        <v>0</v>
      </c>
      <c r="G16" s="23">
        <v>0</v>
      </c>
      <c r="H16" s="24">
        <v>0</v>
      </c>
      <c r="I16" s="26">
        <v>-7355184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152675487</v>
      </c>
      <c r="D17" s="23">
        <v>189093230</v>
      </c>
      <c r="E17" s="24">
        <v>222436337</v>
      </c>
      <c r="F17" s="29">
        <v>148761497</v>
      </c>
      <c r="G17" s="30">
        <v>570972390</v>
      </c>
      <c r="H17" s="31">
        <v>570972390</v>
      </c>
      <c r="I17" s="26">
        <v>260409625</v>
      </c>
      <c r="J17" s="32">
        <v>212855300</v>
      </c>
      <c r="K17" s="30">
        <v>220863583</v>
      </c>
      <c r="L17" s="31">
        <v>229315456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152675487</v>
      </c>
      <c r="D25" s="41">
        <f t="shared" ref="D25:L25" si="1">SUM(D15:D24)</f>
        <v>189093230</v>
      </c>
      <c r="E25" s="42">
        <f t="shared" si="1"/>
        <v>215081153</v>
      </c>
      <c r="F25" s="43">
        <f t="shared" si="1"/>
        <v>148761497</v>
      </c>
      <c r="G25" s="41">
        <f t="shared" si="1"/>
        <v>570972390</v>
      </c>
      <c r="H25" s="42">
        <f t="shared" si="1"/>
        <v>570972390</v>
      </c>
      <c r="I25" s="44">
        <f t="shared" si="1"/>
        <v>253054441</v>
      </c>
      <c r="J25" s="45">
        <f t="shared" si="1"/>
        <v>212855300</v>
      </c>
      <c r="K25" s="41">
        <f t="shared" si="1"/>
        <v>220863583</v>
      </c>
      <c r="L25" s="42">
        <f t="shared" si="1"/>
        <v>229315456</v>
      </c>
    </row>
    <row r="26" spans="1:12" x14ac:dyDescent="0.25">
      <c r="A26" s="33" t="s">
        <v>42</v>
      </c>
      <c r="B26" s="34" t="s">
        <v>19</v>
      </c>
      <c r="C26" s="35">
        <f>+C13+C25</f>
        <v>238006892</v>
      </c>
      <c r="D26" s="35">
        <f t="shared" ref="D26:L26" si="2">+D13+D25</f>
        <v>260535085</v>
      </c>
      <c r="E26" s="36">
        <f t="shared" si="2"/>
        <v>445022477</v>
      </c>
      <c r="F26" s="37">
        <f t="shared" si="2"/>
        <v>374654613</v>
      </c>
      <c r="G26" s="35">
        <f t="shared" si="2"/>
        <v>1162509927</v>
      </c>
      <c r="H26" s="36">
        <f t="shared" si="2"/>
        <v>1162509927</v>
      </c>
      <c r="I26" s="38">
        <f t="shared" si="2"/>
        <v>485089398</v>
      </c>
      <c r="J26" s="39">
        <f t="shared" si="2"/>
        <v>349959698</v>
      </c>
      <c r="K26" s="35">
        <f t="shared" si="2"/>
        <v>346477542</v>
      </c>
      <c r="L26" s="36">
        <f t="shared" si="2"/>
        <v>347489539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251173</v>
      </c>
      <c r="D31" s="23">
        <v>425769</v>
      </c>
      <c r="E31" s="24">
        <v>536494</v>
      </c>
      <c r="F31" s="25">
        <v>1184627</v>
      </c>
      <c r="G31" s="23">
        <v>2257614</v>
      </c>
      <c r="H31" s="24">
        <v>2257614</v>
      </c>
      <c r="I31" s="26">
        <v>881283</v>
      </c>
      <c r="J31" s="27">
        <v>536493</v>
      </c>
      <c r="K31" s="23">
        <v>536493</v>
      </c>
      <c r="L31" s="24">
        <v>536493</v>
      </c>
    </row>
    <row r="32" spans="1:12" x14ac:dyDescent="0.25">
      <c r="A32" s="28" t="s">
        <v>48</v>
      </c>
      <c r="B32" s="22" t="s">
        <v>49</v>
      </c>
      <c r="C32" s="23">
        <v>212453726</v>
      </c>
      <c r="D32" s="23">
        <v>916088680</v>
      </c>
      <c r="E32" s="24">
        <v>1013447591</v>
      </c>
      <c r="F32" s="25">
        <v>0</v>
      </c>
      <c r="G32" s="23">
        <v>2030497569</v>
      </c>
      <c r="H32" s="24">
        <v>2030497569</v>
      </c>
      <c r="I32" s="26">
        <v>1062498087</v>
      </c>
      <c r="J32" s="27">
        <v>1013447591</v>
      </c>
      <c r="K32" s="23">
        <v>1013447591</v>
      </c>
      <c r="L32" s="24">
        <v>1013447591</v>
      </c>
    </row>
    <row r="33" spans="1:12" x14ac:dyDescent="0.25">
      <c r="A33" s="28" t="s">
        <v>50</v>
      </c>
      <c r="B33" s="22" t="s">
        <v>51</v>
      </c>
      <c r="C33" s="23">
        <v>53</v>
      </c>
      <c r="D33" s="23">
        <v>53</v>
      </c>
      <c r="E33" s="24">
        <v>53</v>
      </c>
      <c r="F33" s="25">
        <v>0</v>
      </c>
      <c r="G33" s="23">
        <v>105</v>
      </c>
      <c r="H33" s="24">
        <v>105</v>
      </c>
      <c r="I33" s="26">
        <v>53</v>
      </c>
      <c r="J33" s="27">
        <v>53</v>
      </c>
      <c r="K33" s="23">
        <v>53</v>
      </c>
      <c r="L33" s="24">
        <v>53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51804890</v>
      </c>
      <c r="D35" s="23">
        <v>62492188</v>
      </c>
      <c r="E35" s="24">
        <v>72394582</v>
      </c>
      <c r="F35" s="25">
        <v>11718228</v>
      </c>
      <c r="G35" s="23">
        <v>153804122</v>
      </c>
      <c r="H35" s="24">
        <v>153804122</v>
      </c>
      <c r="I35" s="26">
        <v>80195936</v>
      </c>
      <c r="J35" s="27">
        <v>71042946</v>
      </c>
      <c r="K35" s="23">
        <v>71042946</v>
      </c>
      <c r="L35" s="24">
        <v>71042946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264509842</v>
      </c>
      <c r="D37" s="35">
        <f t="shared" ref="D37:L37" si="3">SUM(D29:D36)</f>
        <v>979006690</v>
      </c>
      <c r="E37" s="36">
        <f t="shared" si="3"/>
        <v>1086378720</v>
      </c>
      <c r="F37" s="37">
        <f t="shared" si="3"/>
        <v>12902855</v>
      </c>
      <c r="G37" s="35">
        <f t="shared" si="3"/>
        <v>2186559410</v>
      </c>
      <c r="H37" s="36">
        <f t="shared" si="3"/>
        <v>2186559410</v>
      </c>
      <c r="I37" s="38">
        <f t="shared" si="3"/>
        <v>1143575359</v>
      </c>
      <c r="J37" s="39">
        <f t="shared" si="3"/>
        <v>1085027083</v>
      </c>
      <c r="K37" s="35">
        <f t="shared" si="3"/>
        <v>1085027083</v>
      </c>
      <c r="L37" s="36">
        <f t="shared" si="3"/>
        <v>1085027083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133694132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133694132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398203974</v>
      </c>
      <c r="D44" s="35">
        <f t="shared" ref="D44:L44" si="5">+D37+D43</f>
        <v>979006690</v>
      </c>
      <c r="E44" s="36">
        <f t="shared" si="5"/>
        <v>1086378720</v>
      </c>
      <c r="F44" s="37">
        <f t="shared" si="5"/>
        <v>12902855</v>
      </c>
      <c r="G44" s="35">
        <f t="shared" si="5"/>
        <v>2186559410</v>
      </c>
      <c r="H44" s="36">
        <f t="shared" si="5"/>
        <v>2186559410</v>
      </c>
      <c r="I44" s="38">
        <f t="shared" si="5"/>
        <v>1143575359</v>
      </c>
      <c r="J44" s="39">
        <f t="shared" si="5"/>
        <v>1085027083</v>
      </c>
      <c r="K44" s="35">
        <f t="shared" si="5"/>
        <v>1085027083</v>
      </c>
      <c r="L44" s="36">
        <f t="shared" si="5"/>
        <v>1085027083</v>
      </c>
    </row>
    <row r="45" spans="1:12" x14ac:dyDescent="0.25">
      <c r="A45" s="47" t="s">
        <v>62</v>
      </c>
      <c r="B45" s="48" t="s">
        <v>63</v>
      </c>
      <c r="C45" s="49">
        <f>+C26-C44</f>
        <v>-160197082</v>
      </c>
      <c r="D45" s="49">
        <f t="shared" ref="D45:L45" si="6">+D26-D44</f>
        <v>-718471605</v>
      </c>
      <c r="E45" s="50">
        <f t="shared" si="6"/>
        <v>-641356243</v>
      </c>
      <c r="F45" s="51">
        <f t="shared" si="6"/>
        <v>361751758</v>
      </c>
      <c r="G45" s="49">
        <f t="shared" si="6"/>
        <v>-1024049483</v>
      </c>
      <c r="H45" s="50">
        <f t="shared" si="6"/>
        <v>-1024049483</v>
      </c>
      <c r="I45" s="52">
        <f t="shared" si="6"/>
        <v>-658485961</v>
      </c>
      <c r="J45" s="53">
        <f t="shared" si="6"/>
        <v>-735067385</v>
      </c>
      <c r="K45" s="49">
        <f t="shared" si="6"/>
        <v>-738549541</v>
      </c>
      <c r="L45" s="50">
        <f t="shared" si="6"/>
        <v>-737537544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161804972</v>
      </c>
      <c r="D47" s="23">
        <v>709409639</v>
      </c>
      <c r="E47" s="24">
        <v>2602715</v>
      </c>
      <c r="F47" s="25">
        <v>-58953092</v>
      </c>
      <c r="G47" s="23">
        <v>103248096</v>
      </c>
      <c r="H47" s="24">
        <v>103248096</v>
      </c>
      <c r="I47" s="26">
        <v>-43484219</v>
      </c>
      <c r="J47" s="27">
        <v>38933826</v>
      </c>
      <c r="K47" s="23">
        <v>35451671</v>
      </c>
      <c r="L47" s="24">
        <v>36463668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161804972</v>
      </c>
      <c r="D50" s="56">
        <f t="shared" ref="D50:L50" si="7">SUM(D47:D49)</f>
        <v>709409639</v>
      </c>
      <c r="E50" s="57">
        <f t="shared" si="7"/>
        <v>2602715</v>
      </c>
      <c r="F50" s="58">
        <f t="shared" si="7"/>
        <v>-58953092</v>
      </c>
      <c r="G50" s="56">
        <f t="shared" si="7"/>
        <v>103248096</v>
      </c>
      <c r="H50" s="57">
        <f t="shared" si="7"/>
        <v>103248096</v>
      </c>
      <c r="I50" s="59">
        <f t="shared" si="7"/>
        <v>-43484219</v>
      </c>
      <c r="J50" s="60">
        <f t="shared" si="7"/>
        <v>38933826</v>
      </c>
      <c r="K50" s="56">
        <f t="shared" si="7"/>
        <v>35451671</v>
      </c>
      <c r="L50" s="57">
        <f t="shared" si="7"/>
        <v>36463668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45275808</v>
      </c>
      <c r="D6" s="23">
        <v>49083895</v>
      </c>
      <c r="E6" s="24">
        <v>52299564</v>
      </c>
      <c r="F6" s="25">
        <v>7790076</v>
      </c>
      <c r="G6" s="23">
        <v>5180006</v>
      </c>
      <c r="H6" s="24">
        <v>5180006</v>
      </c>
      <c r="I6" s="26">
        <v>50553026</v>
      </c>
      <c r="J6" s="27">
        <v>6840906</v>
      </c>
      <c r="K6" s="23">
        <v>13159678</v>
      </c>
      <c r="L6" s="24">
        <v>19756499</v>
      </c>
    </row>
    <row r="7" spans="1:12" x14ac:dyDescent="0.25">
      <c r="A7" s="28" t="s">
        <v>22</v>
      </c>
      <c r="B7" s="22" t="s">
        <v>9</v>
      </c>
      <c r="C7" s="23">
        <v>23411376</v>
      </c>
      <c r="D7" s="23">
        <v>30891780</v>
      </c>
      <c r="E7" s="24">
        <v>37639583</v>
      </c>
      <c r="F7" s="25">
        <v>9342496</v>
      </c>
      <c r="G7" s="23">
        <v>12317758</v>
      </c>
      <c r="H7" s="24">
        <v>12317758</v>
      </c>
      <c r="I7" s="26">
        <v>39459888</v>
      </c>
      <c r="J7" s="27">
        <v>15467788</v>
      </c>
      <c r="K7" s="23">
        <v>35679946</v>
      </c>
      <c r="L7" s="24">
        <v>56781440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-687815</v>
      </c>
      <c r="D10" s="23">
        <v>82796</v>
      </c>
      <c r="E10" s="24">
        <v>70930</v>
      </c>
      <c r="F10" s="25">
        <v>3849136</v>
      </c>
      <c r="G10" s="23">
        <v>3849136</v>
      </c>
      <c r="H10" s="24">
        <v>3849136</v>
      </c>
      <c r="I10" s="26">
        <v>96126</v>
      </c>
      <c r="J10" s="27">
        <v>5550967</v>
      </c>
      <c r="K10" s="23">
        <v>11188291</v>
      </c>
      <c r="L10" s="24">
        <v>17073649</v>
      </c>
    </row>
    <row r="11" spans="1:12" x14ac:dyDescent="0.25">
      <c r="A11" s="28" t="s">
        <v>27</v>
      </c>
      <c r="B11" s="22" t="s">
        <v>19</v>
      </c>
      <c r="C11" s="23">
        <v>8559888</v>
      </c>
      <c r="D11" s="23">
        <v>13268961</v>
      </c>
      <c r="E11" s="24">
        <v>17402381</v>
      </c>
      <c r="F11" s="29">
        <v>0</v>
      </c>
      <c r="G11" s="30">
        <v>0</v>
      </c>
      <c r="H11" s="31">
        <v>0</v>
      </c>
      <c r="I11" s="26">
        <v>21160088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-147402</v>
      </c>
      <c r="D12" s="23">
        <v>-161556</v>
      </c>
      <c r="E12" s="24">
        <v>-161556</v>
      </c>
      <c r="F12" s="25">
        <v>0</v>
      </c>
      <c r="G12" s="23">
        <v>0</v>
      </c>
      <c r="H12" s="24">
        <v>0</v>
      </c>
      <c r="I12" s="26">
        <v>-161556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76411855</v>
      </c>
      <c r="D13" s="35">
        <f t="shared" ref="D13:L13" si="0">SUM(D6:D12)</f>
        <v>93165876</v>
      </c>
      <c r="E13" s="36">
        <f t="shared" si="0"/>
        <v>107250902</v>
      </c>
      <c r="F13" s="37">
        <f t="shared" si="0"/>
        <v>20981708</v>
      </c>
      <c r="G13" s="35">
        <f t="shared" si="0"/>
        <v>21346900</v>
      </c>
      <c r="H13" s="36">
        <f t="shared" si="0"/>
        <v>21346900</v>
      </c>
      <c r="I13" s="38">
        <f t="shared" si="0"/>
        <v>111107572</v>
      </c>
      <c r="J13" s="39">
        <f t="shared" si="0"/>
        <v>27859661</v>
      </c>
      <c r="K13" s="35">
        <f t="shared" si="0"/>
        <v>60027915</v>
      </c>
      <c r="L13" s="36">
        <f t="shared" si="0"/>
        <v>93611588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60484648</v>
      </c>
      <c r="D17" s="23">
        <v>238667176</v>
      </c>
      <c r="E17" s="24">
        <v>231994256</v>
      </c>
      <c r="F17" s="29">
        <v>0</v>
      </c>
      <c r="G17" s="30">
        <v>0</v>
      </c>
      <c r="H17" s="31">
        <v>0</v>
      </c>
      <c r="I17" s="26">
        <v>227773366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60484648</v>
      </c>
      <c r="D25" s="41">
        <f t="shared" ref="D25:L25" si="1">SUM(D15:D24)</f>
        <v>238667176</v>
      </c>
      <c r="E25" s="42">
        <f t="shared" si="1"/>
        <v>231994256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227773366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136896503</v>
      </c>
      <c r="D26" s="35">
        <f t="shared" ref="D26:L26" si="2">+D13+D25</f>
        <v>331833052</v>
      </c>
      <c r="E26" s="36">
        <f t="shared" si="2"/>
        <v>339245158</v>
      </c>
      <c r="F26" s="37">
        <f t="shared" si="2"/>
        <v>20981708</v>
      </c>
      <c r="G26" s="35">
        <f t="shared" si="2"/>
        <v>21346900</v>
      </c>
      <c r="H26" s="36">
        <f t="shared" si="2"/>
        <v>21346900</v>
      </c>
      <c r="I26" s="38">
        <f t="shared" si="2"/>
        <v>338880938</v>
      </c>
      <c r="J26" s="39">
        <f t="shared" si="2"/>
        <v>27859661</v>
      </c>
      <c r="K26" s="35">
        <f t="shared" si="2"/>
        <v>60027915</v>
      </c>
      <c r="L26" s="36">
        <f t="shared" si="2"/>
        <v>93611588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-15579</v>
      </c>
      <c r="D31" s="23">
        <v>-17066</v>
      </c>
      <c r="E31" s="24">
        <v>-18144</v>
      </c>
      <c r="F31" s="25">
        <v>0</v>
      </c>
      <c r="G31" s="23">
        <v>0</v>
      </c>
      <c r="H31" s="24">
        <v>0</v>
      </c>
      <c r="I31" s="26">
        <v>-18144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35066325</v>
      </c>
      <c r="D32" s="23">
        <v>55059584</v>
      </c>
      <c r="E32" s="24">
        <v>67945710</v>
      </c>
      <c r="F32" s="25">
        <v>3533636</v>
      </c>
      <c r="G32" s="23">
        <v>4851716</v>
      </c>
      <c r="H32" s="24">
        <v>4851716</v>
      </c>
      <c r="I32" s="26">
        <v>93847981</v>
      </c>
      <c r="J32" s="27">
        <v>5389407</v>
      </c>
      <c r="K32" s="23">
        <v>11030729</v>
      </c>
      <c r="L32" s="24">
        <v>16916096</v>
      </c>
    </row>
    <row r="33" spans="1:12" x14ac:dyDescent="0.25">
      <c r="A33" s="28" t="s">
        <v>50</v>
      </c>
      <c r="B33" s="22" t="s">
        <v>51</v>
      </c>
      <c r="C33" s="23">
        <v>-4442600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15726993</v>
      </c>
      <c r="D35" s="23">
        <v>19641185</v>
      </c>
      <c r="E35" s="24">
        <v>23845190</v>
      </c>
      <c r="F35" s="25">
        <v>0</v>
      </c>
      <c r="G35" s="23">
        <v>0</v>
      </c>
      <c r="H35" s="24">
        <v>0</v>
      </c>
      <c r="I35" s="26">
        <v>28213768</v>
      </c>
      <c r="J35" s="27">
        <v>732868</v>
      </c>
      <c r="K35" s="23">
        <v>5532298</v>
      </c>
      <c r="L35" s="24">
        <v>10542903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46335139</v>
      </c>
      <c r="D37" s="35">
        <f t="shared" ref="D37:L37" si="3">SUM(D29:D36)</f>
        <v>74683703</v>
      </c>
      <c r="E37" s="36">
        <f t="shared" si="3"/>
        <v>91772756</v>
      </c>
      <c r="F37" s="37">
        <f t="shared" si="3"/>
        <v>3533636</v>
      </c>
      <c r="G37" s="35">
        <f t="shared" si="3"/>
        <v>4851716</v>
      </c>
      <c r="H37" s="36">
        <f t="shared" si="3"/>
        <v>4851716</v>
      </c>
      <c r="I37" s="38">
        <f t="shared" si="3"/>
        <v>122043605</v>
      </c>
      <c r="J37" s="39">
        <f t="shared" si="3"/>
        <v>6122275</v>
      </c>
      <c r="K37" s="35">
        <f t="shared" si="3"/>
        <v>16563027</v>
      </c>
      <c r="L37" s="36">
        <f t="shared" si="3"/>
        <v>27458999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46335139</v>
      </c>
      <c r="D44" s="35">
        <f t="shared" ref="D44:L44" si="5">+D37+D43</f>
        <v>74683703</v>
      </c>
      <c r="E44" s="36">
        <f t="shared" si="5"/>
        <v>91772756</v>
      </c>
      <c r="F44" s="37">
        <f t="shared" si="5"/>
        <v>3533636</v>
      </c>
      <c r="G44" s="35">
        <f t="shared" si="5"/>
        <v>4851716</v>
      </c>
      <c r="H44" s="36">
        <f t="shared" si="5"/>
        <v>4851716</v>
      </c>
      <c r="I44" s="38">
        <f t="shared" si="5"/>
        <v>122043605</v>
      </c>
      <c r="J44" s="39">
        <f t="shared" si="5"/>
        <v>6122275</v>
      </c>
      <c r="K44" s="35">
        <f t="shared" si="5"/>
        <v>16563027</v>
      </c>
      <c r="L44" s="36">
        <f t="shared" si="5"/>
        <v>27458999</v>
      </c>
    </row>
    <row r="45" spans="1:12" x14ac:dyDescent="0.25">
      <c r="A45" s="47" t="s">
        <v>62</v>
      </c>
      <c r="B45" s="48" t="s">
        <v>63</v>
      </c>
      <c r="C45" s="49">
        <f>+C26-C44</f>
        <v>90561364</v>
      </c>
      <c r="D45" s="49">
        <f t="shared" ref="D45:L45" si="6">+D26-D44</f>
        <v>257149349</v>
      </c>
      <c r="E45" s="50">
        <f t="shared" si="6"/>
        <v>247472402</v>
      </c>
      <c r="F45" s="51">
        <f t="shared" si="6"/>
        <v>17448072</v>
      </c>
      <c r="G45" s="49">
        <f t="shared" si="6"/>
        <v>16495184</v>
      </c>
      <c r="H45" s="50">
        <f t="shared" si="6"/>
        <v>16495184</v>
      </c>
      <c r="I45" s="52">
        <f t="shared" si="6"/>
        <v>216837333</v>
      </c>
      <c r="J45" s="53">
        <f t="shared" si="6"/>
        <v>21737386</v>
      </c>
      <c r="K45" s="49">
        <f t="shared" si="6"/>
        <v>43464888</v>
      </c>
      <c r="L45" s="50">
        <f t="shared" si="6"/>
        <v>66152589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-13468912</v>
      </c>
      <c r="D47" s="23">
        <v>-13468912</v>
      </c>
      <c r="E47" s="24">
        <v>-13468912</v>
      </c>
      <c r="F47" s="25">
        <v>17448072</v>
      </c>
      <c r="G47" s="23">
        <v>16495184</v>
      </c>
      <c r="H47" s="24">
        <v>16495184</v>
      </c>
      <c r="I47" s="26">
        <v>-13468912</v>
      </c>
      <c r="J47" s="27">
        <v>681508612</v>
      </c>
      <c r="K47" s="23">
        <v>703236114</v>
      </c>
      <c r="L47" s="24">
        <v>725923814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-13468912</v>
      </c>
      <c r="D50" s="56">
        <f t="shared" ref="D50:L50" si="7">SUM(D47:D49)</f>
        <v>-13468912</v>
      </c>
      <c r="E50" s="57">
        <f t="shared" si="7"/>
        <v>-13468912</v>
      </c>
      <c r="F50" s="58">
        <f t="shared" si="7"/>
        <v>17448072</v>
      </c>
      <c r="G50" s="56">
        <f t="shared" si="7"/>
        <v>16495184</v>
      </c>
      <c r="H50" s="57">
        <f t="shared" si="7"/>
        <v>16495184</v>
      </c>
      <c r="I50" s="59">
        <f t="shared" si="7"/>
        <v>-13468912</v>
      </c>
      <c r="J50" s="60">
        <f t="shared" si="7"/>
        <v>681508612</v>
      </c>
      <c r="K50" s="56">
        <f t="shared" si="7"/>
        <v>703236114</v>
      </c>
      <c r="L50" s="57">
        <f t="shared" si="7"/>
        <v>725923814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270034160</v>
      </c>
      <c r="D6" s="23">
        <v>400178809</v>
      </c>
      <c r="E6" s="24">
        <v>314704274</v>
      </c>
      <c r="F6" s="25">
        <v>328038755</v>
      </c>
      <c r="G6" s="23">
        <v>375876737</v>
      </c>
      <c r="H6" s="24">
        <v>375876737</v>
      </c>
      <c r="I6" s="26">
        <v>173042690</v>
      </c>
      <c r="J6" s="27">
        <v>346352781</v>
      </c>
      <c r="K6" s="23">
        <v>315603362</v>
      </c>
      <c r="L6" s="24">
        <v>412992484</v>
      </c>
    </row>
    <row r="7" spans="1:12" x14ac:dyDescent="0.25">
      <c r="A7" s="28" t="s">
        <v>22</v>
      </c>
      <c r="B7" s="22" t="s">
        <v>9</v>
      </c>
      <c r="C7" s="23">
        <v>-75095452</v>
      </c>
      <c r="D7" s="23">
        <v>-106604573</v>
      </c>
      <c r="E7" s="24">
        <v>-135423360</v>
      </c>
      <c r="F7" s="25">
        <v>1280313779</v>
      </c>
      <c r="G7" s="23">
        <v>1250313779</v>
      </c>
      <c r="H7" s="24">
        <v>1250313779</v>
      </c>
      <c r="I7" s="26">
        <v>-237868215</v>
      </c>
      <c r="J7" s="27">
        <v>76268305</v>
      </c>
      <c r="K7" s="23">
        <v>73701174</v>
      </c>
      <c r="L7" s="24">
        <v>26965754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5</v>
      </c>
      <c r="G8" s="23">
        <v>2200005</v>
      </c>
      <c r="H8" s="24">
        <v>2200005</v>
      </c>
      <c r="I8" s="26">
        <v>-48988</v>
      </c>
      <c r="J8" s="27">
        <v>0</v>
      </c>
      <c r="K8" s="23">
        <v>2296800</v>
      </c>
      <c r="L8" s="24">
        <v>4694659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-9586168</v>
      </c>
      <c r="D10" s="23">
        <v>-5576942</v>
      </c>
      <c r="E10" s="24">
        <v>-7826891</v>
      </c>
      <c r="F10" s="25">
        <v>-436105219</v>
      </c>
      <c r="G10" s="23">
        <v>-376300182</v>
      </c>
      <c r="H10" s="24">
        <v>-376300182</v>
      </c>
      <c r="I10" s="26">
        <v>-18031119</v>
      </c>
      <c r="J10" s="27">
        <v>-9470638</v>
      </c>
      <c r="K10" s="23">
        <v>-20482462</v>
      </c>
      <c r="L10" s="24">
        <v>-32221066</v>
      </c>
    </row>
    <row r="11" spans="1:12" x14ac:dyDescent="0.25">
      <c r="A11" s="28" t="s">
        <v>27</v>
      </c>
      <c r="B11" s="22" t="s">
        <v>19</v>
      </c>
      <c r="C11" s="23">
        <v>175192167</v>
      </c>
      <c r="D11" s="23">
        <v>233757476</v>
      </c>
      <c r="E11" s="24">
        <v>288152960</v>
      </c>
      <c r="F11" s="29">
        <v>0</v>
      </c>
      <c r="G11" s="30">
        <v>0</v>
      </c>
      <c r="H11" s="31">
        <v>0</v>
      </c>
      <c r="I11" s="26">
        <v>351422514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-6116235</v>
      </c>
      <c r="D12" s="23">
        <v>-12032091</v>
      </c>
      <c r="E12" s="24">
        <v>-12032091</v>
      </c>
      <c r="F12" s="25">
        <v>0</v>
      </c>
      <c r="G12" s="23">
        <v>0</v>
      </c>
      <c r="H12" s="24">
        <v>0</v>
      </c>
      <c r="I12" s="26">
        <v>-12032091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354428472</v>
      </c>
      <c r="D13" s="35">
        <f t="shared" ref="D13:L13" si="0">SUM(D6:D12)</f>
        <v>509722679</v>
      </c>
      <c r="E13" s="36">
        <f t="shared" si="0"/>
        <v>447574892</v>
      </c>
      <c r="F13" s="37">
        <f t="shared" si="0"/>
        <v>1172247320</v>
      </c>
      <c r="G13" s="35">
        <f t="shared" si="0"/>
        <v>1252090339</v>
      </c>
      <c r="H13" s="36">
        <f t="shared" si="0"/>
        <v>1252090339</v>
      </c>
      <c r="I13" s="38">
        <f t="shared" si="0"/>
        <v>256484791</v>
      </c>
      <c r="J13" s="39">
        <f t="shared" si="0"/>
        <v>413150448</v>
      </c>
      <c r="K13" s="35">
        <f t="shared" si="0"/>
        <v>371118874</v>
      </c>
      <c r="L13" s="36">
        <f t="shared" si="0"/>
        <v>412431831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638507250</v>
      </c>
      <c r="D17" s="23">
        <v>642617654</v>
      </c>
      <c r="E17" s="24">
        <v>682972128</v>
      </c>
      <c r="F17" s="29">
        <v>28798389</v>
      </c>
      <c r="G17" s="30">
        <v>27016885</v>
      </c>
      <c r="H17" s="31">
        <v>27016885</v>
      </c>
      <c r="I17" s="26">
        <v>709741871</v>
      </c>
      <c r="J17" s="32">
        <v>21841629</v>
      </c>
      <c r="K17" s="30">
        <v>39600288</v>
      </c>
      <c r="L17" s="31">
        <v>58220819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638507250</v>
      </c>
      <c r="D25" s="41">
        <f t="shared" ref="D25:L25" si="1">SUM(D15:D24)</f>
        <v>642617654</v>
      </c>
      <c r="E25" s="42">
        <f t="shared" si="1"/>
        <v>682972128</v>
      </c>
      <c r="F25" s="43">
        <f t="shared" si="1"/>
        <v>28798389</v>
      </c>
      <c r="G25" s="41">
        <f t="shared" si="1"/>
        <v>27016885</v>
      </c>
      <c r="H25" s="42">
        <f t="shared" si="1"/>
        <v>27016885</v>
      </c>
      <c r="I25" s="44">
        <f t="shared" si="1"/>
        <v>709741871</v>
      </c>
      <c r="J25" s="45">
        <f t="shared" si="1"/>
        <v>21841629</v>
      </c>
      <c r="K25" s="41">
        <f t="shared" si="1"/>
        <v>39600288</v>
      </c>
      <c r="L25" s="42">
        <f t="shared" si="1"/>
        <v>58220819</v>
      </c>
    </row>
    <row r="26" spans="1:12" x14ac:dyDescent="0.25">
      <c r="A26" s="33" t="s">
        <v>42</v>
      </c>
      <c r="B26" s="34" t="s">
        <v>19</v>
      </c>
      <c r="C26" s="35">
        <f>+C13+C25</f>
        <v>992935722</v>
      </c>
      <c r="D26" s="35">
        <f t="shared" ref="D26:L26" si="2">+D13+D25</f>
        <v>1152340333</v>
      </c>
      <c r="E26" s="36">
        <f t="shared" si="2"/>
        <v>1130547020</v>
      </c>
      <c r="F26" s="37">
        <f t="shared" si="2"/>
        <v>1201045709</v>
      </c>
      <c r="G26" s="35">
        <f t="shared" si="2"/>
        <v>1279107224</v>
      </c>
      <c r="H26" s="36">
        <f t="shared" si="2"/>
        <v>1279107224</v>
      </c>
      <c r="I26" s="38">
        <f t="shared" si="2"/>
        <v>966226662</v>
      </c>
      <c r="J26" s="39">
        <f t="shared" si="2"/>
        <v>434992077</v>
      </c>
      <c r="K26" s="35">
        <f t="shared" si="2"/>
        <v>410719162</v>
      </c>
      <c r="L26" s="36">
        <f t="shared" si="2"/>
        <v>470652650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12832126</v>
      </c>
      <c r="D31" s="23">
        <v>17496543</v>
      </c>
      <c r="E31" s="24">
        <v>19273403</v>
      </c>
      <c r="F31" s="25">
        <v>29017252</v>
      </c>
      <c r="G31" s="23">
        <v>29017252</v>
      </c>
      <c r="H31" s="24">
        <v>29017252</v>
      </c>
      <c r="I31" s="26">
        <v>20612907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472969289</v>
      </c>
      <c r="D32" s="23">
        <v>662754992</v>
      </c>
      <c r="E32" s="24">
        <v>707052521</v>
      </c>
      <c r="F32" s="25">
        <v>-427327057</v>
      </c>
      <c r="G32" s="23">
        <v>-367522020</v>
      </c>
      <c r="H32" s="24">
        <v>-367522020</v>
      </c>
      <c r="I32" s="26">
        <v>672260275</v>
      </c>
      <c r="J32" s="27">
        <v>101911271</v>
      </c>
      <c r="K32" s="23">
        <v>107173525</v>
      </c>
      <c r="L32" s="24">
        <v>102281306</v>
      </c>
    </row>
    <row r="33" spans="1:12" x14ac:dyDescent="0.25">
      <c r="A33" s="28" t="s">
        <v>50</v>
      </c>
      <c r="B33" s="22" t="s">
        <v>51</v>
      </c>
      <c r="C33" s="23">
        <v>17742475</v>
      </c>
      <c r="D33" s="23">
        <v>20789876</v>
      </c>
      <c r="E33" s="24">
        <v>10769876</v>
      </c>
      <c r="F33" s="25">
        <v>0</v>
      </c>
      <c r="G33" s="23">
        <v>0</v>
      </c>
      <c r="H33" s="24">
        <v>0</v>
      </c>
      <c r="I33" s="26">
        <v>10315876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227357789</v>
      </c>
      <c r="D35" s="23">
        <v>297489282</v>
      </c>
      <c r="E35" s="24">
        <v>370343959</v>
      </c>
      <c r="F35" s="25">
        <v>0</v>
      </c>
      <c r="G35" s="23">
        <v>0</v>
      </c>
      <c r="H35" s="24">
        <v>0</v>
      </c>
      <c r="I35" s="26">
        <v>446262572</v>
      </c>
      <c r="J35" s="27">
        <v>110683143</v>
      </c>
      <c r="K35" s="23">
        <v>188588482</v>
      </c>
      <c r="L35" s="24">
        <v>271168141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730901679</v>
      </c>
      <c r="D37" s="35">
        <f t="shared" ref="D37:L37" si="3">SUM(D29:D36)</f>
        <v>998530693</v>
      </c>
      <c r="E37" s="36">
        <f t="shared" si="3"/>
        <v>1107439759</v>
      </c>
      <c r="F37" s="37">
        <f t="shared" si="3"/>
        <v>-398309805</v>
      </c>
      <c r="G37" s="35">
        <f t="shared" si="3"/>
        <v>-338504768</v>
      </c>
      <c r="H37" s="36">
        <f t="shared" si="3"/>
        <v>-338504768</v>
      </c>
      <c r="I37" s="38">
        <f t="shared" si="3"/>
        <v>1149451630</v>
      </c>
      <c r="J37" s="39">
        <f t="shared" si="3"/>
        <v>212594414</v>
      </c>
      <c r="K37" s="35">
        <f t="shared" si="3"/>
        <v>295762007</v>
      </c>
      <c r="L37" s="36">
        <f t="shared" si="3"/>
        <v>373449447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325958468</v>
      </c>
      <c r="K40" s="23">
        <v>325958468</v>
      </c>
      <c r="L40" s="24">
        <v>325958468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325958468</v>
      </c>
      <c r="K43" s="41">
        <f t="shared" si="4"/>
        <v>325958468</v>
      </c>
      <c r="L43" s="42">
        <f t="shared" si="4"/>
        <v>325958468</v>
      </c>
    </row>
    <row r="44" spans="1:12" x14ac:dyDescent="0.25">
      <c r="A44" s="33" t="s">
        <v>61</v>
      </c>
      <c r="B44" s="34" t="s">
        <v>19</v>
      </c>
      <c r="C44" s="35">
        <f>+C37+C43</f>
        <v>730901679</v>
      </c>
      <c r="D44" s="35">
        <f t="shared" ref="D44:L44" si="5">+D37+D43</f>
        <v>998530693</v>
      </c>
      <c r="E44" s="36">
        <f t="shared" si="5"/>
        <v>1107439759</v>
      </c>
      <c r="F44" s="37">
        <f t="shared" si="5"/>
        <v>-398309805</v>
      </c>
      <c r="G44" s="35">
        <f t="shared" si="5"/>
        <v>-338504768</v>
      </c>
      <c r="H44" s="36">
        <f t="shared" si="5"/>
        <v>-338504768</v>
      </c>
      <c r="I44" s="38">
        <f t="shared" si="5"/>
        <v>1149451630</v>
      </c>
      <c r="J44" s="39">
        <f t="shared" si="5"/>
        <v>538552882</v>
      </c>
      <c r="K44" s="35">
        <f t="shared" si="5"/>
        <v>621720475</v>
      </c>
      <c r="L44" s="36">
        <f t="shared" si="5"/>
        <v>699407915</v>
      </c>
    </row>
    <row r="45" spans="1:12" x14ac:dyDescent="0.25">
      <c r="A45" s="47" t="s">
        <v>62</v>
      </c>
      <c r="B45" s="48" t="s">
        <v>63</v>
      </c>
      <c r="C45" s="49">
        <f>+C26-C44</f>
        <v>262034043</v>
      </c>
      <c r="D45" s="49">
        <f t="shared" ref="D45:L45" si="6">+D26-D44</f>
        <v>153809640</v>
      </c>
      <c r="E45" s="50">
        <f t="shared" si="6"/>
        <v>23107261</v>
      </c>
      <c r="F45" s="51">
        <f t="shared" si="6"/>
        <v>1599355514</v>
      </c>
      <c r="G45" s="49">
        <f t="shared" si="6"/>
        <v>1617611992</v>
      </c>
      <c r="H45" s="50">
        <f t="shared" si="6"/>
        <v>1617611992</v>
      </c>
      <c r="I45" s="52">
        <f t="shared" si="6"/>
        <v>-183224968</v>
      </c>
      <c r="J45" s="53">
        <f t="shared" si="6"/>
        <v>-103560805</v>
      </c>
      <c r="K45" s="49">
        <f t="shared" si="6"/>
        <v>-211001313</v>
      </c>
      <c r="L45" s="50">
        <f t="shared" si="6"/>
        <v>-228755265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139658</v>
      </c>
      <c r="D47" s="23">
        <v>-145698916</v>
      </c>
      <c r="E47" s="24">
        <v>-444279524</v>
      </c>
      <c r="F47" s="25">
        <v>310887510</v>
      </c>
      <c r="G47" s="23">
        <v>329143989</v>
      </c>
      <c r="H47" s="24">
        <v>329143989</v>
      </c>
      <c r="I47" s="26">
        <v>-618088941</v>
      </c>
      <c r="J47" s="27">
        <v>221320578</v>
      </c>
      <c r="K47" s="23">
        <v>113880068</v>
      </c>
      <c r="L47" s="24">
        <v>96126118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139658</v>
      </c>
      <c r="D50" s="56">
        <f t="shared" ref="D50:L50" si="7">SUM(D47:D49)</f>
        <v>-145698916</v>
      </c>
      <c r="E50" s="57">
        <f t="shared" si="7"/>
        <v>-444279524</v>
      </c>
      <c r="F50" s="58">
        <f t="shared" si="7"/>
        <v>310887510</v>
      </c>
      <c r="G50" s="56">
        <f t="shared" si="7"/>
        <v>329143989</v>
      </c>
      <c r="H50" s="57">
        <f t="shared" si="7"/>
        <v>329143989</v>
      </c>
      <c r="I50" s="59">
        <f t="shared" si="7"/>
        <v>-618088941</v>
      </c>
      <c r="J50" s="60">
        <f t="shared" si="7"/>
        <v>221320578</v>
      </c>
      <c r="K50" s="56">
        <f t="shared" si="7"/>
        <v>113880068</v>
      </c>
      <c r="L50" s="57">
        <f t="shared" si="7"/>
        <v>96126118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-13813711</v>
      </c>
      <c r="D6" s="23">
        <v>-13450136</v>
      </c>
      <c r="E6" s="24">
        <v>-14702167</v>
      </c>
      <c r="F6" s="25">
        <v>-10662880</v>
      </c>
      <c r="G6" s="23">
        <v>-10662880</v>
      </c>
      <c r="H6" s="24">
        <v>-10662880</v>
      </c>
      <c r="I6" s="26">
        <v>47088153</v>
      </c>
      <c r="J6" s="27">
        <v>-11412687</v>
      </c>
      <c r="K6" s="23">
        <v>-7975177</v>
      </c>
      <c r="L6" s="24">
        <v>-4451737</v>
      </c>
    </row>
    <row r="7" spans="1:12" x14ac:dyDescent="0.25">
      <c r="A7" s="28" t="s">
        <v>22</v>
      </c>
      <c r="B7" s="22" t="s">
        <v>9</v>
      </c>
      <c r="C7" s="23">
        <v>337549</v>
      </c>
      <c r="D7" s="23">
        <v>26301</v>
      </c>
      <c r="E7" s="24">
        <v>2508540</v>
      </c>
      <c r="F7" s="25">
        <v>337550</v>
      </c>
      <c r="G7" s="23">
        <v>337550</v>
      </c>
      <c r="H7" s="24">
        <v>337550</v>
      </c>
      <c r="I7" s="26">
        <v>3667729</v>
      </c>
      <c r="J7" s="27">
        <v>2508540</v>
      </c>
      <c r="K7" s="23">
        <v>2508540</v>
      </c>
      <c r="L7" s="24">
        <v>2508540</v>
      </c>
    </row>
    <row r="8" spans="1:12" x14ac:dyDescent="0.25">
      <c r="A8" s="28" t="s">
        <v>23</v>
      </c>
      <c r="B8" s="22" t="s">
        <v>9</v>
      </c>
      <c r="C8" s="23">
        <v>29470</v>
      </c>
      <c r="D8" s="23">
        <v>29470</v>
      </c>
      <c r="E8" s="24">
        <v>0</v>
      </c>
      <c r="F8" s="25">
        <v>0</v>
      </c>
      <c r="G8" s="23">
        <v>0</v>
      </c>
      <c r="H8" s="24">
        <v>0</v>
      </c>
      <c r="I8" s="26">
        <v>-2482238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-49972</v>
      </c>
      <c r="D10" s="23">
        <v>-49972</v>
      </c>
      <c r="E10" s="24">
        <v>-209173</v>
      </c>
      <c r="F10" s="25">
        <v>-60790</v>
      </c>
      <c r="G10" s="23">
        <v>-60790</v>
      </c>
      <c r="H10" s="24">
        <v>-60790</v>
      </c>
      <c r="I10" s="26">
        <v>-213923</v>
      </c>
      <c r="J10" s="27">
        <v>-220473</v>
      </c>
      <c r="K10" s="23">
        <v>-232273</v>
      </c>
      <c r="L10" s="24">
        <v>-244593</v>
      </c>
    </row>
    <row r="11" spans="1:12" x14ac:dyDescent="0.25">
      <c r="A11" s="28" t="s">
        <v>27</v>
      </c>
      <c r="B11" s="22" t="s">
        <v>19</v>
      </c>
      <c r="C11" s="23">
        <v>7857</v>
      </c>
      <c r="D11" s="23">
        <v>7856</v>
      </c>
      <c r="E11" s="24">
        <v>7856</v>
      </c>
      <c r="F11" s="29">
        <v>7860</v>
      </c>
      <c r="G11" s="30">
        <v>7860</v>
      </c>
      <c r="H11" s="31">
        <v>7860</v>
      </c>
      <c r="I11" s="26">
        <v>7856</v>
      </c>
      <c r="J11" s="32">
        <v>7856</v>
      </c>
      <c r="K11" s="30">
        <v>7856</v>
      </c>
      <c r="L11" s="31">
        <v>7856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-60209022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-13488807</v>
      </c>
      <c r="D13" s="35">
        <f t="shared" ref="D13:L13" si="0">SUM(D6:D12)</f>
        <v>-13436481</v>
      </c>
      <c r="E13" s="36">
        <f t="shared" si="0"/>
        <v>-12394944</v>
      </c>
      <c r="F13" s="37">
        <f t="shared" si="0"/>
        <v>-10378260</v>
      </c>
      <c r="G13" s="35">
        <f t="shared" si="0"/>
        <v>-10378260</v>
      </c>
      <c r="H13" s="36">
        <f t="shared" si="0"/>
        <v>-10378260</v>
      </c>
      <c r="I13" s="38">
        <f t="shared" si="0"/>
        <v>-12141445</v>
      </c>
      <c r="J13" s="39">
        <f t="shared" si="0"/>
        <v>-9116764</v>
      </c>
      <c r="K13" s="35">
        <f t="shared" si="0"/>
        <v>-5691054</v>
      </c>
      <c r="L13" s="36">
        <f t="shared" si="0"/>
        <v>-2179934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11831726</v>
      </c>
      <c r="D17" s="23">
        <v>11831727</v>
      </c>
      <c r="E17" s="24">
        <v>12016337</v>
      </c>
      <c r="F17" s="29">
        <v>11831730</v>
      </c>
      <c r="G17" s="30">
        <v>11831730</v>
      </c>
      <c r="H17" s="31">
        <v>11831730</v>
      </c>
      <c r="I17" s="26">
        <v>12014519</v>
      </c>
      <c r="J17" s="32">
        <v>12466337</v>
      </c>
      <c r="K17" s="30">
        <v>12936587</v>
      </c>
      <c r="L17" s="31">
        <v>13418587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-29470</v>
      </c>
      <c r="D23" s="23">
        <v>-29470</v>
      </c>
      <c r="E23" s="24">
        <v>-29470</v>
      </c>
      <c r="F23" s="25">
        <v>0</v>
      </c>
      <c r="G23" s="23">
        <v>0</v>
      </c>
      <c r="H23" s="24">
        <v>0</v>
      </c>
      <c r="I23" s="26">
        <v>-29470</v>
      </c>
      <c r="J23" s="27">
        <v>-29470</v>
      </c>
      <c r="K23" s="23">
        <v>-29470</v>
      </c>
      <c r="L23" s="24">
        <v>-29470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11802256</v>
      </c>
      <c r="D25" s="41">
        <f t="shared" ref="D25:L25" si="1">SUM(D15:D24)</f>
        <v>11802257</v>
      </c>
      <c r="E25" s="42">
        <f t="shared" si="1"/>
        <v>11986867</v>
      </c>
      <c r="F25" s="43">
        <f t="shared" si="1"/>
        <v>11831730</v>
      </c>
      <c r="G25" s="41">
        <f t="shared" si="1"/>
        <v>11831730</v>
      </c>
      <c r="H25" s="42">
        <f t="shared" si="1"/>
        <v>11831730</v>
      </c>
      <c r="I25" s="44">
        <f t="shared" si="1"/>
        <v>11985049</v>
      </c>
      <c r="J25" s="45">
        <f t="shared" si="1"/>
        <v>12436867</v>
      </c>
      <c r="K25" s="41">
        <f t="shared" si="1"/>
        <v>12907117</v>
      </c>
      <c r="L25" s="42">
        <f t="shared" si="1"/>
        <v>13389117</v>
      </c>
    </row>
    <row r="26" spans="1:12" x14ac:dyDescent="0.25">
      <c r="A26" s="33" t="s">
        <v>42</v>
      </c>
      <c r="B26" s="34" t="s">
        <v>19</v>
      </c>
      <c r="C26" s="35">
        <f>+C13+C25</f>
        <v>-1686551</v>
      </c>
      <c r="D26" s="35">
        <f t="shared" ref="D26:L26" si="2">+D13+D25</f>
        <v>-1634224</v>
      </c>
      <c r="E26" s="36">
        <f t="shared" si="2"/>
        <v>-408077</v>
      </c>
      <c r="F26" s="37">
        <f t="shared" si="2"/>
        <v>1453470</v>
      </c>
      <c r="G26" s="35">
        <f t="shared" si="2"/>
        <v>1453470</v>
      </c>
      <c r="H26" s="36">
        <f t="shared" si="2"/>
        <v>1453470</v>
      </c>
      <c r="I26" s="38">
        <f t="shared" si="2"/>
        <v>-156396</v>
      </c>
      <c r="J26" s="39">
        <f t="shared" si="2"/>
        <v>3320103</v>
      </c>
      <c r="K26" s="35">
        <f t="shared" si="2"/>
        <v>7216063</v>
      </c>
      <c r="L26" s="36">
        <f t="shared" si="2"/>
        <v>11209183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1601</v>
      </c>
      <c r="D32" s="23">
        <v>1600</v>
      </c>
      <c r="E32" s="24">
        <v>-27871</v>
      </c>
      <c r="F32" s="25">
        <v>17569030</v>
      </c>
      <c r="G32" s="23">
        <v>20962620</v>
      </c>
      <c r="H32" s="24">
        <v>20962620</v>
      </c>
      <c r="I32" s="26">
        <v>-27870</v>
      </c>
      <c r="J32" s="27">
        <v>22695550</v>
      </c>
      <c r="K32" s="23">
        <v>46928280</v>
      </c>
      <c r="L32" s="24">
        <v>72762920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952219</v>
      </c>
      <c r="E35" s="24">
        <v>952219</v>
      </c>
      <c r="F35" s="25">
        <v>0</v>
      </c>
      <c r="G35" s="23">
        <v>0</v>
      </c>
      <c r="H35" s="24">
        <v>0</v>
      </c>
      <c r="I35" s="26">
        <v>952219</v>
      </c>
      <c r="J35" s="27">
        <v>952219</v>
      </c>
      <c r="K35" s="23">
        <v>952219</v>
      </c>
      <c r="L35" s="24">
        <v>952219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1601</v>
      </c>
      <c r="D37" s="35">
        <f t="shared" ref="D37:L37" si="3">SUM(D29:D36)</f>
        <v>953819</v>
      </c>
      <c r="E37" s="36">
        <f t="shared" si="3"/>
        <v>924348</v>
      </c>
      <c r="F37" s="37">
        <f t="shared" si="3"/>
        <v>17569030</v>
      </c>
      <c r="G37" s="35">
        <f t="shared" si="3"/>
        <v>20962620</v>
      </c>
      <c r="H37" s="36">
        <f t="shared" si="3"/>
        <v>20962620</v>
      </c>
      <c r="I37" s="38">
        <f t="shared" si="3"/>
        <v>924349</v>
      </c>
      <c r="J37" s="39">
        <f t="shared" si="3"/>
        <v>23647769</v>
      </c>
      <c r="K37" s="35">
        <f t="shared" si="3"/>
        <v>47880499</v>
      </c>
      <c r="L37" s="36">
        <f t="shared" si="3"/>
        <v>73715139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1601</v>
      </c>
      <c r="D44" s="35">
        <f t="shared" ref="D44:L44" si="5">+D37+D43</f>
        <v>953819</v>
      </c>
      <c r="E44" s="36">
        <f t="shared" si="5"/>
        <v>924348</v>
      </c>
      <c r="F44" s="37">
        <f t="shared" si="5"/>
        <v>17569030</v>
      </c>
      <c r="G44" s="35">
        <f t="shared" si="5"/>
        <v>20962620</v>
      </c>
      <c r="H44" s="36">
        <f t="shared" si="5"/>
        <v>20962620</v>
      </c>
      <c r="I44" s="38">
        <f t="shared" si="5"/>
        <v>924349</v>
      </c>
      <c r="J44" s="39">
        <f t="shared" si="5"/>
        <v>23647769</v>
      </c>
      <c r="K44" s="35">
        <f t="shared" si="5"/>
        <v>47880499</v>
      </c>
      <c r="L44" s="36">
        <f t="shared" si="5"/>
        <v>73715139</v>
      </c>
    </row>
    <row r="45" spans="1:12" x14ac:dyDescent="0.25">
      <c r="A45" s="47" t="s">
        <v>62</v>
      </c>
      <c r="B45" s="48" t="s">
        <v>63</v>
      </c>
      <c r="C45" s="49">
        <f>+C26-C44</f>
        <v>-1688152</v>
      </c>
      <c r="D45" s="49">
        <f t="shared" ref="D45:L45" si="6">+D26-D44</f>
        <v>-2588043</v>
      </c>
      <c r="E45" s="50">
        <f t="shared" si="6"/>
        <v>-1332425</v>
      </c>
      <c r="F45" s="51">
        <f t="shared" si="6"/>
        <v>-16115560</v>
      </c>
      <c r="G45" s="49">
        <f t="shared" si="6"/>
        <v>-19509150</v>
      </c>
      <c r="H45" s="50">
        <f t="shared" si="6"/>
        <v>-19509150</v>
      </c>
      <c r="I45" s="52">
        <f t="shared" si="6"/>
        <v>-1080745</v>
      </c>
      <c r="J45" s="53">
        <f t="shared" si="6"/>
        <v>-20327666</v>
      </c>
      <c r="K45" s="49">
        <f t="shared" si="6"/>
        <v>-40664436</v>
      </c>
      <c r="L45" s="50">
        <f t="shared" si="6"/>
        <v>-62505956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-37535192</v>
      </c>
      <c r="F47" s="25">
        <v>-14427410</v>
      </c>
      <c r="G47" s="23">
        <v>-17821000</v>
      </c>
      <c r="H47" s="24">
        <v>-17821000</v>
      </c>
      <c r="I47" s="26">
        <v>-56581609</v>
      </c>
      <c r="J47" s="27">
        <v>-56530432</v>
      </c>
      <c r="K47" s="23">
        <v>-76867202</v>
      </c>
      <c r="L47" s="24">
        <v>-98708722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-37535192</v>
      </c>
      <c r="F50" s="58">
        <f t="shared" si="7"/>
        <v>-14427410</v>
      </c>
      <c r="G50" s="56">
        <f t="shared" si="7"/>
        <v>-17821000</v>
      </c>
      <c r="H50" s="57">
        <f t="shared" si="7"/>
        <v>-17821000</v>
      </c>
      <c r="I50" s="59">
        <f t="shared" si="7"/>
        <v>-56581609</v>
      </c>
      <c r="J50" s="60">
        <f t="shared" si="7"/>
        <v>-56530432</v>
      </c>
      <c r="K50" s="56">
        <f t="shared" si="7"/>
        <v>-76867202</v>
      </c>
      <c r="L50" s="57">
        <f t="shared" si="7"/>
        <v>-98708722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110786871</v>
      </c>
      <c r="D6" s="23">
        <v>67610840</v>
      </c>
      <c r="E6" s="24">
        <v>50500816</v>
      </c>
      <c r="F6" s="25">
        <v>103952245</v>
      </c>
      <c r="G6" s="23">
        <v>103952245</v>
      </c>
      <c r="H6" s="24">
        <v>103952245</v>
      </c>
      <c r="I6" s="26">
        <v>35472643</v>
      </c>
      <c r="J6" s="27">
        <v>187770119</v>
      </c>
      <c r="K6" s="23">
        <v>266515672</v>
      </c>
      <c r="L6" s="24">
        <v>344662255</v>
      </c>
    </row>
    <row r="7" spans="1:12" x14ac:dyDescent="0.25">
      <c r="A7" s="28" t="s">
        <v>22</v>
      </c>
      <c r="B7" s="22" t="s">
        <v>9</v>
      </c>
      <c r="C7" s="23">
        <v>56879070</v>
      </c>
      <c r="D7" s="23">
        <v>76106645</v>
      </c>
      <c r="E7" s="24">
        <v>119272942</v>
      </c>
      <c r="F7" s="25">
        <v>3720143</v>
      </c>
      <c r="G7" s="23">
        <v>3720143</v>
      </c>
      <c r="H7" s="24">
        <v>3720143</v>
      </c>
      <c r="I7" s="26">
        <v>154318392</v>
      </c>
      <c r="J7" s="27">
        <v>25634026</v>
      </c>
      <c r="K7" s="23">
        <v>30454311</v>
      </c>
      <c r="L7" s="24">
        <v>31786202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-24239942</v>
      </c>
      <c r="K8" s="23">
        <v>-24239942</v>
      </c>
      <c r="L8" s="24">
        <v>-24239942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-1290484</v>
      </c>
      <c r="D10" s="23">
        <v>-1215475</v>
      </c>
      <c r="E10" s="24">
        <v>-2074225</v>
      </c>
      <c r="F10" s="25">
        <v>-72196000</v>
      </c>
      <c r="G10" s="23">
        <v>-72196000</v>
      </c>
      <c r="H10" s="24">
        <v>-72196000</v>
      </c>
      <c r="I10" s="26">
        <v>-3818981</v>
      </c>
      <c r="J10" s="27">
        <v>-82841859</v>
      </c>
      <c r="K10" s="23">
        <v>-84241859</v>
      </c>
      <c r="L10" s="24">
        <v>-84241859</v>
      </c>
    </row>
    <row r="11" spans="1:12" x14ac:dyDescent="0.25">
      <c r="A11" s="28" t="s">
        <v>27</v>
      </c>
      <c r="B11" s="22" t="s">
        <v>19</v>
      </c>
      <c r="C11" s="23">
        <v>41940255</v>
      </c>
      <c r="D11" s="23">
        <v>57642189</v>
      </c>
      <c r="E11" s="24">
        <v>73804161</v>
      </c>
      <c r="F11" s="29">
        <v>0</v>
      </c>
      <c r="G11" s="30">
        <v>0</v>
      </c>
      <c r="H11" s="31">
        <v>0</v>
      </c>
      <c r="I11" s="26">
        <v>88213225</v>
      </c>
      <c r="J11" s="32">
        <v>-11803661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-401793</v>
      </c>
      <c r="D12" s="23">
        <v>-533773</v>
      </c>
      <c r="E12" s="24">
        <v>-533773</v>
      </c>
      <c r="F12" s="25">
        <v>0</v>
      </c>
      <c r="G12" s="23">
        <v>0</v>
      </c>
      <c r="H12" s="24">
        <v>0</v>
      </c>
      <c r="I12" s="26">
        <v>-533773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207913919</v>
      </c>
      <c r="D13" s="35">
        <f t="shared" ref="D13:L13" si="0">SUM(D6:D12)</f>
        <v>199610426</v>
      </c>
      <c r="E13" s="36">
        <f t="shared" si="0"/>
        <v>240969921</v>
      </c>
      <c r="F13" s="37">
        <f t="shared" si="0"/>
        <v>35476388</v>
      </c>
      <c r="G13" s="35">
        <f t="shared" si="0"/>
        <v>35476388</v>
      </c>
      <c r="H13" s="36">
        <f t="shared" si="0"/>
        <v>35476388</v>
      </c>
      <c r="I13" s="38">
        <f t="shared" si="0"/>
        <v>273651506</v>
      </c>
      <c r="J13" s="39">
        <f t="shared" si="0"/>
        <v>94518683</v>
      </c>
      <c r="K13" s="35">
        <f t="shared" si="0"/>
        <v>188488182</v>
      </c>
      <c r="L13" s="36">
        <f t="shared" si="0"/>
        <v>267966656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174469272</v>
      </c>
      <c r="D17" s="23">
        <v>169351311</v>
      </c>
      <c r="E17" s="24">
        <v>201790712</v>
      </c>
      <c r="F17" s="29">
        <v>20994902</v>
      </c>
      <c r="G17" s="30">
        <v>24994902</v>
      </c>
      <c r="H17" s="31">
        <v>24994902</v>
      </c>
      <c r="I17" s="26">
        <v>170550681</v>
      </c>
      <c r="J17" s="32">
        <v>33405624</v>
      </c>
      <c r="K17" s="30">
        <v>31771883</v>
      </c>
      <c r="L17" s="31">
        <v>26720624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174469272</v>
      </c>
      <c r="D25" s="41">
        <f t="shared" ref="D25:L25" si="1">SUM(D15:D24)</f>
        <v>169351311</v>
      </c>
      <c r="E25" s="42">
        <f t="shared" si="1"/>
        <v>201790712</v>
      </c>
      <c r="F25" s="43">
        <f t="shared" si="1"/>
        <v>20994902</v>
      </c>
      <c r="G25" s="41">
        <f t="shared" si="1"/>
        <v>24994902</v>
      </c>
      <c r="H25" s="42">
        <f t="shared" si="1"/>
        <v>24994902</v>
      </c>
      <c r="I25" s="44">
        <f t="shared" si="1"/>
        <v>170550681</v>
      </c>
      <c r="J25" s="45">
        <f t="shared" si="1"/>
        <v>33405624</v>
      </c>
      <c r="K25" s="41">
        <f t="shared" si="1"/>
        <v>31771883</v>
      </c>
      <c r="L25" s="42">
        <f t="shared" si="1"/>
        <v>26720624</v>
      </c>
    </row>
    <row r="26" spans="1:12" x14ac:dyDescent="0.25">
      <c r="A26" s="33" t="s">
        <v>42</v>
      </c>
      <c r="B26" s="34" t="s">
        <v>19</v>
      </c>
      <c r="C26" s="35">
        <f>+C13+C25</f>
        <v>382383191</v>
      </c>
      <c r="D26" s="35">
        <f t="shared" ref="D26:L26" si="2">+D13+D25</f>
        <v>368961737</v>
      </c>
      <c r="E26" s="36">
        <f t="shared" si="2"/>
        <v>442760633</v>
      </c>
      <c r="F26" s="37">
        <f t="shared" si="2"/>
        <v>56471290</v>
      </c>
      <c r="G26" s="35">
        <f t="shared" si="2"/>
        <v>60471290</v>
      </c>
      <c r="H26" s="36">
        <f t="shared" si="2"/>
        <v>60471290</v>
      </c>
      <c r="I26" s="38">
        <f t="shared" si="2"/>
        <v>444202187</v>
      </c>
      <c r="J26" s="39">
        <f t="shared" si="2"/>
        <v>127924307</v>
      </c>
      <c r="K26" s="35">
        <f t="shared" si="2"/>
        <v>220260065</v>
      </c>
      <c r="L26" s="36">
        <f t="shared" si="2"/>
        <v>294687280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-43264</v>
      </c>
      <c r="D31" s="23">
        <v>-53408</v>
      </c>
      <c r="E31" s="24">
        <v>-64981</v>
      </c>
      <c r="F31" s="25">
        <v>0</v>
      </c>
      <c r="G31" s="23">
        <v>0</v>
      </c>
      <c r="H31" s="24">
        <v>0</v>
      </c>
      <c r="I31" s="26">
        <v>-72694</v>
      </c>
      <c r="J31" s="27">
        <v>-10645859</v>
      </c>
      <c r="K31" s="23">
        <v>-10645859</v>
      </c>
      <c r="L31" s="24">
        <v>-10645859</v>
      </c>
    </row>
    <row r="32" spans="1:12" x14ac:dyDescent="0.25">
      <c r="A32" s="28" t="s">
        <v>48</v>
      </c>
      <c r="B32" s="22" t="s">
        <v>49</v>
      </c>
      <c r="C32" s="23">
        <v>197840576</v>
      </c>
      <c r="D32" s="23">
        <v>280600306</v>
      </c>
      <c r="E32" s="24">
        <v>350607158</v>
      </c>
      <c r="F32" s="25">
        <v>0</v>
      </c>
      <c r="G32" s="23">
        <v>4000000</v>
      </c>
      <c r="H32" s="24">
        <v>4000000</v>
      </c>
      <c r="I32" s="26">
        <v>387803124</v>
      </c>
      <c r="J32" s="27">
        <v>-7803661</v>
      </c>
      <c r="K32" s="23">
        <v>18400000</v>
      </c>
      <c r="L32" s="24">
        <v>18400000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-5827534</v>
      </c>
      <c r="F33" s="25">
        <v>0</v>
      </c>
      <c r="G33" s="23">
        <v>0</v>
      </c>
      <c r="H33" s="24">
        <v>0</v>
      </c>
      <c r="I33" s="26">
        <v>-2916640</v>
      </c>
      <c r="J33" s="27">
        <v>0</v>
      </c>
      <c r="K33" s="23">
        <v>-17000000</v>
      </c>
      <c r="L33" s="24">
        <v>-17000000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21837030</v>
      </c>
      <c r="D35" s="23">
        <v>26462268</v>
      </c>
      <c r="E35" s="24">
        <v>35199938</v>
      </c>
      <c r="F35" s="25">
        <v>0</v>
      </c>
      <c r="G35" s="23">
        <v>0</v>
      </c>
      <c r="H35" s="24">
        <v>0</v>
      </c>
      <c r="I35" s="26">
        <v>45932464</v>
      </c>
      <c r="J35" s="27">
        <v>0</v>
      </c>
      <c r="K35" s="23">
        <v>24138487</v>
      </c>
      <c r="L35" s="24">
        <v>37028379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219634342</v>
      </c>
      <c r="D37" s="35">
        <f t="shared" ref="D37:L37" si="3">SUM(D29:D36)</f>
        <v>307009166</v>
      </c>
      <c r="E37" s="36">
        <f t="shared" si="3"/>
        <v>379914581</v>
      </c>
      <c r="F37" s="37">
        <f t="shared" si="3"/>
        <v>0</v>
      </c>
      <c r="G37" s="35">
        <f t="shared" si="3"/>
        <v>4000000</v>
      </c>
      <c r="H37" s="36">
        <f t="shared" si="3"/>
        <v>4000000</v>
      </c>
      <c r="I37" s="38">
        <f t="shared" si="3"/>
        <v>430746254</v>
      </c>
      <c r="J37" s="39">
        <f t="shared" si="3"/>
        <v>-18449520</v>
      </c>
      <c r="K37" s="35">
        <f t="shared" si="3"/>
        <v>14892628</v>
      </c>
      <c r="L37" s="36">
        <f t="shared" si="3"/>
        <v>27782520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219634342</v>
      </c>
      <c r="D44" s="35">
        <f t="shared" ref="D44:L44" si="5">+D37+D43</f>
        <v>307009166</v>
      </c>
      <c r="E44" s="36">
        <f t="shared" si="5"/>
        <v>379914581</v>
      </c>
      <c r="F44" s="37">
        <f t="shared" si="5"/>
        <v>0</v>
      </c>
      <c r="G44" s="35">
        <f t="shared" si="5"/>
        <v>4000000</v>
      </c>
      <c r="H44" s="36">
        <f t="shared" si="5"/>
        <v>4000000</v>
      </c>
      <c r="I44" s="38">
        <f t="shared" si="5"/>
        <v>430746254</v>
      </c>
      <c r="J44" s="39">
        <f t="shared" si="5"/>
        <v>-18449520</v>
      </c>
      <c r="K44" s="35">
        <f t="shared" si="5"/>
        <v>14892628</v>
      </c>
      <c r="L44" s="36">
        <f t="shared" si="5"/>
        <v>27782520</v>
      </c>
    </row>
    <row r="45" spans="1:12" x14ac:dyDescent="0.25">
      <c r="A45" s="47" t="s">
        <v>62</v>
      </c>
      <c r="B45" s="48" t="s">
        <v>63</v>
      </c>
      <c r="C45" s="49">
        <f>+C26-C44</f>
        <v>162748849</v>
      </c>
      <c r="D45" s="49">
        <f t="shared" ref="D45:L45" si="6">+D26-D44</f>
        <v>61952571</v>
      </c>
      <c r="E45" s="50">
        <f t="shared" si="6"/>
        <v>62846052</v>
      </c>
      <c r="F45" s="51">
        <f t="shared" si="6"/>
        <v>56471290</v>
      </c>
      <c r="G45" s="49">
        <f t="shared" si="6"/>
        <v>56471290</v>
      </c>
      <c r="H45" s="50">
        <f t="shared" si="6"/>
        <v>56471290</v>
      </c>
      <c r="I45" s="52">
        <f t="shared" si="6"/>
        <v>13455933</v>
      </c>
      <c r="J45" s="53">
        <f t="shared" si="6"/>
        <v>146373827</v>
      </c>
      <c r="K45" s="49">
        <f t="shared" si="6"/>
        <v>205367437</v>
      </c>
      <c r="L45" s="50">
        <f t="shared" si="6"/>
        <v>266904760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1380</v>
      </c>
      <c r="D47" s="23">
        <v>1380</v>
      </c>
      <c r="E47" s="24">
        <v>24686614</v>
      </c>
      <c r="F47" s="25">
        <v>56471290</v>
      </c>
      <c r="G47" s="23">
        <v>56471290</v>
      </c>
      <c r="H47" s="24">
        <v>56471290</v>
      </c>
      <c r="I47" s="26">
        <v>23876331</v>
      </c>
      <c r="J47" s="27">
        <v>146373827</v>
      </c>
      <c r="K47" s="23">
        <v>205367437</v>
      </c>
      <c r="L47" s="24">
        <v>266904760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1380</v>
      </c>
      <c r="D50" s="56">
        <f t="shared" ref="D50:L50" si="7">SUM(D47:D49)</f>
        <v>1380</v>
      </c>
      <c r="E50" s="57">
        <f t="shared" si="7"/>
        <v>24686614</v>
      </c>
      <c r="F50" s="58">
        <f t="shared" si="7"/>
        <v>56471290</v>
      </c>
      <c r="G50" s="56">
        <f t="shared" si="7"/>
        <v>56471290</v>
      </c>
      <c r="H50" s="57">
        <f t="shared" si="7"/>
        <v>56471290</v>
      </c>
      <c r="I50" s="59">
        <f t="shared" si="7"/>
        <v>23876331</v>
      </c>
      <c r="J50" s="60">
        <f t="shared" si="7"/>
        <v>146373827</v>
      </c>
      <c r="K50" s="56">
        <f t="shared" si="7"/>
        <v>205367437</v>
      </c>
      <c r="L50" s="57">
        <f t="shared" si="7"/>
        <v>266904760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-152045112</v>
      </c>
      <c r="D6" s="23">
        <v>-226019475</v>
      </c>
      <c r="E6" s="24">
        <v>0</v>
      </c>
      <c r="F6" s="25">
        <v>243370039</v>
      </c>
      <c r="G6" s="23">
        <v>143856756</v>
      </c>
      <c r="H6" s="24">
        <v>143856756</v>
      </c>
      <c r="I6" s="26">
        <v>-641326487</v>
      </c>
      <c r="J6" s="27">
        <v>210987191</v>
      </c>
      <c r="K6" s="23">
        <v>432660664</v>
      </c>
      <c r="L6" s="24">
        <v>661376310</v>
      </c>
    </row>
    <row r="7" spans="1:12" x14ac:dyDescent="0.25">
      <c r="A7" s="28" t="s">
        <v>22</v>
      </c>
      <c r="B7" s="22" t="s">
        <v>9</v>
      </c>
      <c r="C7" s="23">
        <v>234006807</v>
      </c>
      <c r="D7" s="23">
        <v>226038714</v>
      </c>
      <c r="E7" s="24">
        <v>0</v>
      </c>
      <c r="F7" s="25">
        <v>51055021</v>
      </c>
      <c r="G7" s="23">
        <v>50670341</v>
      </c>
      <c r="H7" s="24">
        <v>50670341</v>
      </c>
      <c r="I7" s="26">
        <v>711042185</v>
      </c>
      <c r="J7" s="27">
        <v>-131859970</v>
      </c>
      <c r="K7" s="23">
        <v>-269191577</v>
      </c>
      <c r="L7" s="24">
        <v>-400773464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-19114588</v>
      </c>
      <c r="D10" s="23">
        <v>-32115901</v>
      </c>
      <c r="E10" s="24">
        <v>0</v>
      </c>
      <c r="F10" s="25">
        <v>0</v>
      </c>
      <c r="G10" s="23">
        <v>-19784087</v>
      </c>
      <c r="H10" s="24">
        <v>-19784087</v>
      </c>
      <c r="I10" s="26">
        <v>-57372178</v>
      </c>
      <c r="J10" s="27">
        <v>134637</v>
      </c>
      <c r="K10" s="23">
        <v>134906</v>
      </c>
      <c r="L10" s="24">
        <v>-2655643</v>
      </c>
    </row>
    <row r="11" spans="1:12" x14ac:dyDescent="0.25">
      <c r="A11" s="28" t="s">
        <v>27</v>
      </c>
      <c r="B11" s="22" t="s">
        <v>19</v>
      </c>
      <c r="C11" s="23">
        <v>2186231</v>
      </c>
      <c r="D11" s="23">
        <v>14030731</v>
      </c>
      <c r="E11" s="24">
        <v>0</v>
      </c>
      <c r="F11" s="29">
        <v>0</v>
      </c>
      <c r="G11" s="30">
        <v>0</v>
      </c>
      <c r="H11" s="31">
        <v>0</v>
      </c>
      <c r="I11" s="26">
        <v>27627650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-15136324</v>
      </c>
      <c r="D12" s="23">
        <v>-16011674</v>
      </c>
      <c r="E12" s="24">
        <v>0</v>
      </c>
      <c r="F12" s="25">
        <v>0</v>
      </c>
      <c r="G12" s="23">
        <v>0</v>
      </c>
      <c r="H12" s="24">
        <v>0</v>
      </c>
      <c r="I12" s="26">
        <v>-16011674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49897014</v>
      </c>
      <c r="D13" s="35">
        <f t="shared" ref="D13:L13" si="0">SUM(D6:D12)</f>
        <v>-34077605</v>
      </c>
      <c r="E13" s="36">
        <f t="shared" si="0"/>
        <v>0</v>
      </c>
      <c r="F13" s="37">
        <f t="shared" si="0"/>
        <v>294425060</v>
      </c>
      <c r="G13" s="35">
        <f t="shared" si="0"/>
        <v>174743010</v>
      </c>
      <c r="H13" s="36">
        <f t="shared" si="0"/>
        <v>174743010</v>
      </c>
      <c r="I13" s="38">
        <f t="shared" si="0"/>
        <v>23959496</v>
      </c>
      <c r="J13" s="39">
        <f t="shared" si="0"/>
        <v>79261858</v>
      </c>
      <c r="K13" s="35">
        <f t="shared" si="0"/>
        <v>163603993</v>
      </c>
      <c r="L13" s="36">
        <f t="shared" si="0"/>
        <v>257947203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-68785027</v>
      </c>
      <c r="D17" s="23">
        <v>-20739804</v>
      </c>
      <c r="E17" s="24">
        <v>0</v>
      </c>
      <c r="F17" s="29">
        <v>41662288</v>
      </c>
      <c r="G17" s="30">
        <v>41034288</v>
      </c>
      <c r="H17" s="31">
        <v>41034288</v>
      </c>
      <c r="I17" s="26">
        <v>34725175</v>
      </c>
      <c r="J17" s="32">
        <v>50259323</v>
      </c>
      <c r="K17" s="30">
        <v>95894251</v>
      </c>
      <c r="L17" s="31">
        <v>133751056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-68785027</v>
      </c>
      <c r="D25" s="41">
        <f t="shared" ref="D25:L25" si="1">SUM(D15:D24)</f>
        <v>-20739804</v>
      </c>
      <c r="E25" s="42">
        <f t="shared" si="1"/>
        <v>0</v>
      </c>
      <c r="F25" s="43">
        <f t="shared" si="1"/>
        <v>41662288</v>
      </c>
      <c r="G25" s="41">
        <f t="shared" si="1"/>
        <v>41034288</v>
      </c>
      <c r="H25" s="42">
        <f t="shared" si="1"/>
        <v>41034288</v>
      </c>
      <c r="I25" s="44">
        <f t="shared" si="1"/>
        <v>34725175</v>
      </c>
      <c r="J25" s="45">
        <f t="shared" si="1"/>
        <v>50259323</v>
      </c>
      <c r="K25" s="41">
        <f t="shared" si="1"/>
        <v>95894251</v>
      </c>
      <c r="L25" s="42">
        <f t="shared" si="1"/>
        <v>133751056</v>
      </c>
    </row>
    <row r="26" spans="1:12" x14ac:dyDescent="0.25">
      <c r="A26" s="33" t="s">
        <v>42</v>
      </c>
      <c r="B26" s="34" t="s">
        <v>19</v>
      </c>
      <c r="C26" s="35">
        <f>+C13+C25</f>
        <v>-18888013</v>
      </c>
      <c r="D26" s="35">
        <f t="shared" ref="D26:L26" si="2">+D13+D25</f>
        <v>-54817409</v>
      </c>
      <c r="E26" s="36">
        <f t="shared" si="2"/>
        <v>0</v>
      </c>
      <c r="F26" s="37">
        <f t="shared" si="2"/>
        <v>336087348</v>
      </c>
      <c r="G26" s="35">
        <f t="shared" si="2"/>
        <v>215777298</v>
      </c>
      <c r="H26" s="36">
        <f t="shared" si="2"/>
        <v>215777298</v>
      </c>
      <c r="I26" s="38">
        <f t="shared" si="2"/>
        <v>58684671</v>
      </c>
      <c r="J26" s="39">
        <f t="shared" si="2"/>
        <v>129521181</v>
      </c>
      <c r="K26" s="35">
        <f t="shared" si="2"/>
        <v>259498244</v>
      </c>
      <c r="L26" s="36">
        <f t="shared" si="2"/>
        <v>391698259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-625948</v>
      </c>
      <c r="D31" s="23">
        <v>-996328</v>
      </c>
      <c r="E31" s="24">
        <v>0</v>
      </c>
      <c r="F31" s="25">
        <v>0</v>
      </c>
      <c r="G31" s="23">
        <v>0</v>
      </c>
      <c r="H31" s="24">
        <v>0</v>
      </c>
      <c r="I31" s="26">
        <v>-1534075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8024552</v>
      </c>
      <c r="D32" s="23">
        <v>101019470</v>
      </c>
      <c r="E32" s="24">
        <v>0</v>
      </c>
      <c r="F32" s="25">
        <v>144536566</v>
      </c>
      <c r="G32" s="23">
        <v>1849446783</v>
      </c>
      <c r="H32" s="24">
        <v>1849446783</v>
      </c>
      <c r="I32" s="26">
        <v>189588363</v>
      </c>
      <c r="J32" s="27">
        <v>6575684096</v>
      </c>
      <c r="K32" s="23">
        <v>6342848483</v>
      </c>
      <c r="L32" s="24">
        <v>6430043582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-15000000</v>
      </c>
      <c r="E33" s="24">
        <v>0</v>
      </c>
      <c r="F33" s="25">
        <v>7000000</v>
      </c>
      <c r="G33" s="23">
        <v>28233179</v>
      </c>
      <c r="H33" s="24">
        <v>28233179</v>
      </c>
      <c r="I33" s="26">
        <v>-166607242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34630604</v>
      </c>
      <c r="D35" s="23">
        <v>62873430</v>
      </c>
      <c r="E35" s="24">
        <v>0</v>
      </c>
      <c r="F35" s="25">
        <v>83325667</v>
      </c>
      <c r="G35" s="23">
        <v>83325667</v>
      </c>
      <c r="H35" s="24">
        <v>83325667</v>
      </c>
      <c r="I35" s="26">
        <v>123171981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42029208</v>
      </c>
      <c r="D37" s="35">
        <f t="shared" ref="D37:L37" si="3">SUM(D29:D36)</f>
        <v>147896572</v>
      </c>
      <c r="E37" s="36">
        <f t="shared" si="3"/>
        <v>0</v>
      </c>
      <c r="F37" s="37">
        <f t="shared" si="3"/>
        <v>234862233</v>
      </c>
      <c r="G37" s="35">
        <f t="shared" si="3"/>
        <v>1961005629</v>
      </c>
      <c r="H37" s="36">
        <f t="shared" si="3"/>
        <v>1961005629</v>
      </c>
      <c r="I37" s="38">
        <f t="shared" si="3"/>
        <v>144619027</v>
      </c>
      <c r="J37" s="39">
        <f t="shared" si="3"/>
        <v>6575684096</v>
      </c>
      <c r="K37" s="35">
        <f t="shared" si="3"/>
        <v>6342848483</v>
      </c>
      <c r="L37" s="36">
        <f t="shared" si="3"/>
        <v>6430043582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42029208</v>
      </c>
      <c r="D44" s="35">
        <f t="shared" ref="D44:L44" si="5">+D37+D43</f>
        <v>147896572</v>
      </c>
      <c r="E44" s="36">
        <f t="shared" si="5"/>
        <v>0</v>
      </c>
      <c r="F44" s="37">
        <f t="shared" si="5"/>
        <v>234862233</v>
      </c>
      <c r="G44" s="35">
        <f t="shared" si="5"/>
        <v>1961005629</v>
      </c>
      <c r="H44" s="36">
        <f t="shared" si="5"/>
        <v>1961005629</v>
      </c>
      <c r="I44" s="38">
        <f t="shared" si="5"/>
        <v>144619027</v>
      </c>
      <c r="J44" s="39">
        <f t="shared" si="5"/>
        <v>6575684096</v>
      </c>
      <c r="K44" s="35">
        <f t="shared" si="5"/>
        <v>6342848483</v>
      </c>
      <c r="L44" s="36">
        <f t="shared" si="5"/>
        <v>6430043582</v>
      </c>
    </row>
    <row r="45" spans="1:12" x14ac:dyDescent="0.25">
      <c r="A45" s="47" t="s">
        <v>62</v>
      </c>
      <c r="B45" s="48" t="s">
        <v>63</v>
      </c>
      <c r="C45" s="49">
        <f>+C26-C44</f>
        <v>-60917221</v>
      </c>
      <c r="D45" s="49">
        <f t="shared" ref="D45:L45" si="6">+D26-D44</f>
        <v>-202713981</v>
      </c>
      <c r="E45" s="50">
        <f t="shared" si="6"/>
        <v>0</v>
      </c>
      <c r="F45" s="51">
        <f t="shared" si="6"/>
        <v>101225115</v>
      </c>
      <c r="G45" s="49">
        <f t="shared" si="6"/>
        <v>-1745228331</v>
      </c>
      <c r="H45" s="50">
        <f t="shared" si="6"/>
        <v>-1745228331</v>
      </c>
      <c r="I45" s="52">
        <f t="shared" si="6"/>
        <v>-85934356</v>
      </c>
      <c r="J45" s="53">
        <f t="shared" si="6"/>
        <v>-6446162915</v>
      </c>
      <c r="K45" s="49">
        <f t="shared" si="6"/>
        <v>-6083350239</v>
      </c>
      <c r="L45" s="50">
        <f t="shared" si="6"/>
        <v>-6038345323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101225115</v>
      </c>
      <c r="G47" s="23">
        <v>54771669</v>
      </c>
      <c r="H47" s="24">
        <v>54771669</v>
      </c>
      <c r="I47" s="26">
        <v>-863860617</v>
      </c>
      <c r="J47" s="27">
        <v>91982556</v>
      </c>
      <c r="K47" s="23">
        <v>167120029</v>
      </c>
      <c r="L47" s="24">
        <v>212124945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101225115</v>
      </c>
      <c r="G50" s="56">
        <f t="shared" si="7"/>
        <v>54771669</v>
      </c>
      <c r="H50" s="57">
        <f t="shared" si="7"/>
        <v>54771669</v>
      </c>
      <c r="I50" s="59">
        <f t="shared" si="7"/>
        <v>-863860617</v>
      </c>
      <c r="J50" s="60">
        <f t="shared" si="7"/>
        <v>91982556</v>
      </c>
      <c r="K50" s="56">
        <f t="shared" si="7"/>
        <v>167120029</v>
      </c>
      <c r="L50" s="57">
        <f t="shared" si="7"/>
        <v>212124945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-204729799</v>
      </c>
      <c r="D6" s="23">
        <v>-458949745</v>
      </c>
      <c r="E6" s="24">
        <v>-492212906</v>
      </c>
      <c r="F6" s="25">
        <v>17731199</v>
      </c>
      <c r="G6" s="23">
        <v>13958073</v>
      </c>
      <c r="H6" s="24">
        <v>13958073</v>
      </c>
      <c r="I6" s="26">
        <v>-391867478</v>
      </c>
      <c r="J6" s="27">
        <v>43162488</v>
      </c>
      <c r="K6" s="23">
        <v>119372640</v>
      </c>
      <c r="L6" s="24">
        <v>218548634</v>
      </c>
    </row>
    <row r="7" spans="1:12" x14ac:dyDescent="0.25">
      <c r="A7" s="28" t="s">
        <v>22</v>
      </c>
      <c r="B7" s="22" t="s">
        <v>9</v>
      </c>
      <c r="C7" s="23">
        <v>-68711898</v>
      </c>
      <c r="D7" s="23">
        <v>-44478931</v>
      </c>
      <c r="E7" s="24">
        <v>-32134831</v>
      </c>
      <c r="F7" s="25">
        <v>64506858</v>
      </c>
      <c r="G7" s="23">
        <v>59858031</v>
      </c>
      <c r="H7" s="24">
        <v>59858031</v>
      </c>
      <c r="I7" s="26">
        <v>-25054062</v>
      </c>
      <c r="J7" s="27">
        <v>64538189</v>
      </c>
      <c r="K7" s="23">
        <v>62078075</v>
      </c>
      <c r="L7" s="24">
        <v>60484819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87876</v>
      </c>
      <c r="G8" s="23">
        <v>87876</v>
      </c>
      <c r="H8" s="24">
        <v>87876</v>
      </c>
      <c r="I8" s="26">
        <v>0</v>
      </c>
      <c r="J8" s="27">
        <v>14637002</v>
      </c>
      <c r="K8" s="23">
        <v>14265434</v>
      </c>
      <c r="L8" s="24">
        <v>13892414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-19460760</v>
      </c>
      <c r="D10" s="23">
        <v>-28970177</v>
      </c>
      <c r="E10" s="24">
        <v>-40970528</v>
      </c>
      <c r="F10" s="25">
        <v>3577222</v>
      </c>
      <c r="G10" s="23">
        <v>877222</v>
      </c>
      <c r="H10" s="24">
        <v>877222</v>
      </c>
      <c r="I10" s="26">
        <v>-53096671</v>
      </c>
      <c r="J10" s="27">
        <v>9796469</v>
      </c>
      <c r="K10" s="23">
        <v>17978819</v>
      </c>
      <c r="L10" s="24">
        <v>26365728</v>
      </c>
    </row>
    <row r="11" spans="1:12" x14ac:dyDescent="0.25">
      <c r="A11" s="28" t="s">
        <v>27</v>
      </c>
      <c r="B11" s="22" t="s">
        <v>19</v>
      </c>
      <c r="C11" s="23">
        <v>2602505</v>
      </c>
      <c r="D11" s="23">
        <v>3807274</v>
      </c>
      <c r="E11" s="24">
        <v>8154989</v>
      </c>
      <c r="F11" s="29">
        <v>1432498</v>
      </c>
      <c r="G11" s="30">
        <v>1432499</v>
      </c>
      <c r="H11" s="31">
        <v>1432499</v>
      </c>
      <c r="I11" s="26">
        <v>11016047</v>
      </c>
      <c r="J11" s="32">
        <v>449999</v>
      </c>
      <c r="K11" s="30">
        <v>1454999</v>
      </c>
      <c r="L11" s="31">
        <v>2613371</v>
      </c>
    </row>
    <row r="12" spans="1:12" x14ac:dyDescent="0.25">
      <c r="A12" s="28" t="s">
        <v>28</v>
      </c>
      <c r="B12" s="22" t="s">
        <v>19</v>
      </c>
      <c r="C12" s="23">
        <v>-4641050</v>
      </c>
      <c r="D12" s="23">
        <v>-5720074</v>
      </c>
      <c r="E12" s="24">
        <v>-5720075</v>
      </c>
      <c r="F12" s="25">
        <v>0</v>
      </c>
      <c r="G12" s="23">
        <v>0</v>
      </c>
      <c r="H12" s="24">
        <v>0</v>
      </c>
      <c r="I12" s="26">
        <v>-5720075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-294941002</v>
      </c>
      <c r="D13" s="35">
        <f t="shared" ref="D13:L13" si="0">SUM(D6:D12)</f>
        <v>-534311653</v>
      </c>
      <c r="E13" s="36">
        <f t="shared" si="0"/>
        <v>-562883351</v>
      </c>
      <c r="F13" s="37">
        <f t="shared" si="0"/>
        <v>87335653</v>
      </c>
      <c r="G13" s="35">
        <f t="shared" si="0"/>
        <v>76213701</v>
      </c>
      <c r="H13" s="36">
        <f t="shared" si="0"/>
        <v>76213701</v>
      </c>
      <c r="I13" s="38">
        <f t="shared" si="0"/>
        <v>-464722239</v>
      </c>
      <c r="J13" s="39">
        <f t="shared" si="0"/>
        <v>132584147</v>
      </c>
      <c r="K13" s="35">
        <f t="shared" si="0"/>
        <v>215149967</v>
      </c>
      <c r="L13" s="36">
        <f t="shared" si="0"/>
        <v>321904966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636306751</v>
      </c>
      <c r="D17" s="23">
        <v>778862146</v>
      </c>
      <c r="E17" s="24">
        <v>891513922</v>
      </c>
      <c r="F17" s="29">
        <v>1690251315</v>
      </c>
      <c r="G17" s="30">
        <v>1690251315</v>
      </c>
      <c r="H17" s="31">
        <v>1690251315</v>
      </c>
      <c r="I17" s="26">
        <v>911250652</v>
      </c>
      <c r="J17" s="32">
        <v>1708362912</v>
      </c>
      <c r="K17" s="30">
        <v>1750720441</v>
      </c>
      <c r="L17" s="31">
        <v>1800267876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636306751</v>
      </c>
      <c r="D25" s="41">
        <f t="shared" ref="D25:L25" si="1">SUM(D15:D24)</f>
        <v>778862146</v>
      </c>
      <c r="E25" s="42">
        <f t="shared" si="1"/>
        <v>891513922</v>
      </c>
      <c r="F25" s="43">
        <f t="shared" si="1"/>
        <v>1690251315</v>
      </c>
      <c r="G25" s="41">
        <f t="shared" si="1"/>
        <v>1690251315</v>
      </c>
      <c r="H25" s="42">
        <f t="shared" si="1"/>
        <v>1690251315</v>
      </c>
      <c r="I25" s="44">
        <f t="shared" si="1"/>
        <v>911250652</v>
      </c>
      <c r="J25" s="45">
        <f t="shared" si="1"/>
        <v>1708362912</v>
      </c>
      <c r="K25" s="41">
        <f t="shared" si="1"/>
        <v>1750720441</v>
      </c>
      <c r="L25" s="42">
        <f t="shared" si="1"/>
        <v>1800267876</v>
      </c>
    </row>
    <row r="26" spans="1:12" x14ac:dyDescent="0.25">
      <c r="A26" s="33" t="s">
        <v>42</v>
      </c>
      <c r="B26" s="34" t="s">
        <v>19</v>
      </c>
      <c r="C26" s="35">
        <f>+C13+C25</f>
        <v>341365749</v>
      </c>
      <c r="D26" s="35">
        <f t="shared" ref="D26:L26" si="2">+D13+D25</f>
        <v>244550493</v>
      </c>
      <c r="E26" s="36">
        <f t="shared" si="2"/>
        <v>328630571</v>
      </c>
      <c r="F26" s="37">
        <f t="shared" si="2"/>
        <v>1777586968</v>
      </c>
      <c r="G26" s="35">
        <f t="shared" si="2"/>
        <v>1766465016</v>
      </c>
      <c r="H26" s="36">
        <f t="shared" si="2"/>
        <v>1766465016</v>
      </c>
      <c r="I26" s="38">
        <f t="shared" si="2"/>
        <v>446528413</v>
      </c>
      <c r="J26" s="39">
        <f t="shared" si="2"/>
        <v>1840947059</v>
      </c>
      <c r="K26" s="35">
        <f t="shared" si="2"/>
        <v>1965870408</v>
      </c>
      <c r="L26" s="36">
        <f t="shared" si="2"/>
        <v>2122172842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-2136819</v>
      </c>
      <c r="D31" s="23">
        <v>-2456535</v>
      </c>
      <c r="E31" s="24">
        <v>-2953492</v>
      </c>
      <c r="F31" s="25">
        <v>24368686</v>
      </c>
      <c r="G31" s="23">
        <v>24368686</v>
      </c>
      <c r="H31" s="24">
        <v>24368686</v>
      </c>
      <c r="I31" s="26">
        <v>-3212417</v>
      </c>
      <c r="J31" s="27">
        <v>24919045</v>
      </c>
      <c r="K31" s="23">
        <v>24919045</v>
      </c>
      <c r="L31" s="24">
        <v>24919045</v>
      </c>
    </row>
    <row r="32" spans="1:12" x14ac:dyDescent="0.25">
      <c r="A32" s="28" t="s">
        <v>48</v>
      </c>
      <c r="B32" s="22" t="s">
        <v>49</v>
      </c>
      <c r="C32" s="23">
        <v>-137872651</v>
      </c>
      <c r="D32" s="23">
        <v>-166544994</v>
      </c>
      <c r="E32" s="24">
        <v>-194112826</v>
      </c>
      <c r="F32" s="25">
        <v>24733153</v>
      </c>
      <c r="G32" s="23">
        <v>24733154</v>
      </c>
      <c r="H32" s="24">
        <v>24733154</v>
      </c>
      <c r="I32" s="26">
        <v>-231256858</v>
      </c>
      <c r="J32" s="27">
        <v>11244357</v>
      </c>
      <c r="K32" s="23">
        <v>18949357</v>
      </c>
      <c r="L32" s="24">
        <v>27830240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23190196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6052320</v>
      </c>
      <c r="D35" s="23">
        <v>8039337</v>
      </c>
      <c r="E35" s="24">
        <v>11739893</v>
      </c>
      <c r="F35" s="25">
        <v>1387083</v>
      </c>
      <c r="G35" s="23">
        <v>1387083</v>
      </c>
      <c r="H35" s="24">
        <v>1387083</v>
      </c>
      <c r="I35" s="26">
        <v>12564879</v>
      </c>
      <c r="J35" s="27">
        <v>1489121</v>
      </c>
      <c r="K35" s="23">
        <v>3133469</v>
      </c>
      <c r="L35" s="24">
        <v>4946393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-133957150</v>
      </c>
      <c r="D37" s="35">
        <f t="shared" ref="D37:L37" si="3">SUM(D29:D36)</f>
        <v>-160962192</v>
      </c>
      <c r="E37" s="36">
        <f t="shared" si="3"/>
        <v>-185326425</v>
      </c>
      <c r="F37" s="37">
        <f t="shared" si="3"/>
        <v>50488922</v>
      </c>
      <c r="G37" s="35">
        <f t="shared" si="3"/>
        <v>50488923</v>
      </c>
      <c r="H37" s="36">
        <f t="shared" si="3"/>
        <v>50488923</v>
      </c>
      <c r="I37" s="38">
        <f t="shared" si="3"/>
        <v>-198714200</v>
      </c>
      <c r="J37" s="39">
        <f t="shared" si="3"/>
        <v>37652523</v>
      </c>
      <c r="K37" s="35">
        <f t="shared" si="3"/>
        <v>47001871</v>
      </c>
      <c r="L37" s="36">
        <f t="shared" si="3"/>
        <v>57695678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-133957150</v>
      </c>
      <c r="D44" s="35">
        <f t="shared" ref="D44:L44" si="5">+D37+D43</f>
        <v>-160962192</v>
      </c>
      <c r="E44" s="36">
        <f t="shared" si="5"/>
        <v>-185326425</v>
      </c>
      <c r="F44" s="37">
        <f t="shared" si="5"/>
        <v>50488922</v>
      </c>
      <c r="G44" s="35">
        <f t="shared" si="5"/>
        <v>50488923</v>
      </c>
      <c r="H44" s="36">
        <f t="shared" si="5"/>
        <v>50488923</v>
      </c>
      <c r="I44" s="38">
        <f t="shared" si="5"/>
        <v>-198714200</v>
      </c>
      <c r="J44" s="39">
        <f t="shared" si="5"/>
        <v>37652523</v>
      </c>
      <c r="K44" s="35">
        <f t="shared" si="5"/>
        <v>47001871</v>
      </c>
      <c r="L44" s="36">
        <f t="shared" si="5"/>
        <v>57695678</v>
      </c>
    </row>
    <row r="45" spans="1:12" x14ac:dyDescent="0.25">
      <c r="A45" s="47" t="s">
        <v>62</v>
      </c>
      <c r="B45" s="48" t="s">
        <v>63</v>
      </c>
      <c r="C45" s="49">
        <f>+C26-C44</f>
        <v>475322899</v>
      </c>
      <c r="D45" s="49">
        <f t="shared" ref="D45:L45" si="6">+D26-D44</f>
        <v>405512685</v>
      </c>
      <c r="E45" s="50">
        <f t="shared" si="6"/>
        <v>513956996</v>
      </c>
      <c r="F45" s="51">
        <f t="shared" si="6"/>
        <v>1727098046</v>
      </c>
      <c r="G45" s="49">
        <f t="shared" si="6"/>
        <v>1715976093</v>
      </c>
      <c r="H45" s="50">
        <f t="shared" si="6"/>
        <v>1715976093</v>
      </c>
      <c r="I45" s="52">
        <f t="shared" si="6"/>
        <v>645242613</v>
      </c>
      <c r="J45" s="53">
        <f t="shared" si="6"/>
        <v>1803294536</v>
      </c>
      <c r="K45" s="49">
        <f t="shared" si="6"/>
        <v>1918868537</v>
      </c>
      <c r="L45" s="50">
        <f t="shared" si="6"/>
        <v>2064477164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205071421</v>
      </c>
      <c r="E47" s="24">
        <v>249494735</v>
      </c>
      <c r="F47" s="25">
        <v>105788816</v>
      </c>
      <c r="G47" s="23">
        <v>94666863</v>
      </c>
      <c r="H47" s="24">
        <v>94666863</v>
      </c>
      <c r="I47" s="26">
        <v>270039573</v>
      </c>
      <c r="J47" s="27">
        <v>99416156</v>
      </c>
      <c r="K47" s="23">
        <v>214990157</v>
      </c>
      <c r="L47" s="24">
        <v>360598784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205071421</v>
      </c>
      <c r="E50" s="57">
        <f t="shared" si="7"/>
        <v>249494735</v>
      </c>
      <c r="F50" s="58">
        <f t="shared" si="7"/>
        <v>105788816</v>
      </c>
      <c r="G50" s="56">
        <f t="shared" si="7"/>
        <v>94666863</v>
      </c>
      <c r="H50" s="57">
        <f t="shared" si="7"/>
        <v>94666863</v>
      </c>
      <c r="I50" s="59">
        <f t="shared" si="7"/>
        <v>270039573</v>
      </c>
      <c r="J50" s="60">
        <f t="shared" si="7"/>
        <v>99416156</v>
      </c>
      <c r="K50" s="56">
        <f t="shared" si="7"/>
        <v>214990157</v>
      </c>
      <c r="L50" s="57">
        <f t="shared" si="7"/>
        <v>360598784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9824433</v>
      </c>
      <c r="D6" s="23">
        <v>20351061</v>
      </c>
      <c r="E6" s="24">
        <v>41052836</v>
      </c>
      <c r="F6" s="25">
        <v>-1876739</v>
      </c>
      <c r="G6" s="23">
        <v>-8093364</v>
      </c>
      <c r="H6" s="24">
        <v>-8093364</v>
      </c>
      <c r="I6" s="26">
        <v>52970889</v>
      </c>
      <c r="J6" s="27">
        <v>-40544600</v>
      </c>
      <c r="K6" s="23">
        <v>-38967301</v>
      </c>
      <c r="L6" s="24">
        <v>-112405014</v>
      </c>
    </row>
    <row r="7" spans="1:12" x14ac:dyDescent="0.25">
      <c r="A7" s="28" t="s">
        <v>22</v>
      </c>
      <c r="B7" s="22" t="s">
        <v>9</v>
      </c>
      <c r="C7" s="23">
        <v>-24099315</v>
      </c>
      <c r="D7" s="23">
        <v>-32312186</v>
      </c>
      <c r="E7" s="24">
        <v>-32660902</v>
      </c>
      <c r="F7" s="25">
        <v>1689659</v>
      </c>
      <c r="G7" s="23">
        <v>157935867</v>
      </c>
      <c r="H7" s="24">
        <v>157935867</v>
      </c>
      <c r="I7" s="26">
        <v>-24900083</v>
      </c>
      <c r="J7" s="27">
        <v>126901916</v>
      </c>
      <c r="K7" s="23">
        <v>189833931</v>
      </c>
      <c r="L7" s="24">
        <v>253883470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1128268</v>
      </c>
      <c r="D10" s="23">
        <v>-883133</v>
      </c>
      <c r="E10" s="24">
        <v>-1017292</v>
      </c>
      <c r="F10" s="25">
        <v>3456828</v>
      </c>
      <c r="G10" s="23">
        <v>4206828</v>
      </c>
      <c r="H10" s="24">
        <v>4206828</v>
      </c>
      <c r="I10" s="26">
        <v>-1531148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20100815</v>
      </c>
      <c r="D11" s="23">
        <v>19529035</v>
      </c>
      <c r="E11" s="24">
        <v>19584705</v>
      </c>
      <c r="F11" s="29">
        <v>0</v>
      </c>
      <c r="G11" s="30">
        <v>0</v>
      </c>
      <c r="H11" s="31">
        <v>0</v>
      </c>
      <c r="I11" s="26">
        <v>24613887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-45773</v>
      </c>
      <c r="D12" s="23">
        <v>-62245</v>
      </c>
      <c r="E12" s="24">
        <v>-62245</v>
      </c>
      <c r="F12" s="25">
        <v>0</v>
      </c>
      <c r="G12" s="23">
        <v>4100000</v>
      </c>
      <c r="H12" s="24">
        <v>4100000</v>
      </c>
      <c r="I12" s="26">
        <v>-62245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6908428</v>
      </c>
      <c r="D13" s="35">
        <f t="shared" ref="D13:L13" si="0">SUM(D6:D12)</f>
        <v>6622532</v>
      </c>
      <c r="E13" s="36">
        <f t="shared" si="0"/>
        <v>26897102</v>
      </c>
      <c r="F13" s="37">
        <f t="shared" si="0"/>
        <v>3269748</v>
      </c>
      <c r="G13" s="35">
        <f t="shared" si="0"/>
        <v>158149331</v>
      </c>
      <c r="H13" s="36">
        <f t="shared" si="0"/>
        <v>158149331</v>
      </c>
      <c r="I13" s="38">
        <f t="shared" si="0"/>
        <v>51091300</v>
      </c>
      <c r="J13" s="39">
        <f t="shared" si="0"/>
        <v>86357316</v>
      </c>
      <c r="K13" s="35">
        <f t="shared" si="0"/>
        <v>150866630</v>
      </c>
      <c r="L13" s="36">
        <f t="shared" si="0"/>
        <v>141478456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297602717</v>
      </c>
      <c r="D17" s="23">
        <v>347460489</v>
      </c>
      <c r="E17" s="24">
        <v>344211577</v>
      </c>
      <c r="F17" s="29">
        <v>28865700</v>
      </c>
      <c r="G17" s="30">
        <v>-68603214</v>
      </c>
      <c r="H17" s="31">
        <v>-68603214</v>
      </c>
      <c r="I17" s="26">
        <v>353328249</v>
      </c>
      <c r="J17" s="32">
        <v>1531301195</v>
      </c>
      <c r="K17" s="30">
        <v>1618879460</v>
      </c>
      <c r="L17" s="31">
        <v>1713088015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297602717</v>
      </c>
      <c r="D25" s="41">
        <f t="shared" ref="D25:L25" si="1">SUM(D15:D24)</f>
        <v>347460489</v>
      </c>
      <c r="E25" s="42">
        <f t="shared" si="1"/>
        <v>344211577</v>
      </c>
      <c r="F25" s="43">
        <f t="shared" si="1"/>
        <v>28865700</v>
      </c>
      <c r="G25" s="41">
        <f t="shared" si="1"/>
        <v>-68603214</v>
      </c>
      <c r="H25" s="42">
        <f t="shared" si="1"/>
        <v>-68603214</v>
      </c>
      <c r="I25" s="44">
        <f t="shared" si="1"/>
        <v>353328249</v>
      </c>
      <c r="J25" s="45">
        <f t="shared" si="1"/>
        <v>1531301195</v>
      </c>
      <c r="K25" s="41">
        <f t="shared" si="1"/>
        <v>1618879460</v>
      </c>
      <c r="L25" s="42">
        <f t="shared" si="1"/>
        <v>1713088015</v>
      </c>
    </row>
    <row r="26" spans="1:12" x14ac:dyDescent="0.25">
      <c r="A26" s="33" t="s">
        <v>42</v>
      </c>
      <c r="B26" s="34" t="s">
        <v>19</v>
      </c>
      <c r="C26" s="35">
        <f>+C13+C25</f>
        <v>304511145</v>
      </c>
      <c r="D26" s="35">
        <f t="shared" ref="D26:L26" si="2">+D13+D25</f>
        <v>354083021</v>
      </c>
      <c r="E26" s="36">
        <f t="shared" si="2"/>
        <v>371108679</v>
      </c>
      <c r="F26" s="37">
        <f t="shared" si="2"/>
        <v>32135448</v>
      </c>
      <c r="G26" s="35">
        <f t="shared" si="2"/>
        <v>89546117</v>
      </c>
      <c r="H26" s="36">
        <f t="shared" si="2"/>
        <v>89546117</v>
      </c>
      <c r="I26" s="38">
        <f t="shared" si="2"/>
        <v>404419549</v>
      </c>
      <c r="J26" s="39">
        <f t="shared" si="2"/>
        <v>1617658511</v>
      </c>
      <c r="K26" s="35">
        <f t="shared" si="2"/>
        <v>1769746090</v>
      </c>
      <c r="L26" s="36">
        <f t="shared" si="2"/>
        <v>1854566471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298255</v>
      </c>
      <c r="D31" s="23">
        <v>228901</v>
      </c>
      <c r="E31" s="24">
        <v>-149787</v>
      </c>
      <c r="F31" s="25">
        <v>0</v>
      </c>
      <c r="G31" s="23">
        <v>0</v>
      </c>
      <c r="H31" s="24">
        <v>0</v>
      </c>
      <c r="I31" s="26">
        <v>-110721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15079967</v>
      </c>
      <c r="D32" s="23">
        <v>19092952</v>
      </c>
      <c r="E32" s="24">
        <v>16415056</v>
      </c>
      <c r="F32" s="25">
        <v>0</v>
      </c>
      <c r="G32" s="23">
        <v>749998</v>
      </c>
      <c r="H32" s="24">
        <v>749998</v>
      </c>
      <c r="I32" s="26">
        <v>27858429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-9978585</v>
      </c>
      <c r="D33" s="23">
        <v>-9977994</v>
      </c>
      <c r="E33" s="24">
        <v>-9978585</v>
      </c>
      <c r="F33" s="25">
        <v>0</v>
      </c>
      <c r="G33" s="23">
        <v>30</v>
      </c>
      <c r="H33" s="24">
        <v>30</v>
      </c>
      <c r="I33" s="26">
        <v>-3165439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16374371</v>
      </c>
      <c r="D35" s="23">
        <v>17333396</v>
      </c>
      <c r="E35" s="24">
        <v>20264811</v>
      </c>
      <c r="F35" s="25">
        <v>0</v>
      </c>
      <c r="G35" s="23">
        <v>0</v>
      </c>
      <c r="H35" s="24">
        <v>0</v>
      </c>
      <c r="I35" s="26">
        <v>24284066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21774008</v>
      </c>
      <c r="D37" s="35">
        <f t="shared" ref="D37:L37" si="3">SUM(D29:D36)</f>
        <v>26677255</v>
      </c>
      <c r="E37" s="36">
        <f t="shared" si="3"/>
        <v>26551495</v>
      </c>
      <c r="F37" s="37">
        <f t="shared" si="3"/>
        <v>0</v>
      </c>
      <c r="G37" s="35">
        <f t="shared" si="3"/>
        <v>750028</v>
      </c>
      <c r="H37" s="36">
        <f t="shared" si="3"/>
        <v>750028</v>
      </c>
      <c r="I37" s="38">
        <f t="shared" si="3"/>
        <v>48866335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21774008</v>
      </c>
      <c r="D44" s="35">
        <f t="shared" ref="D44:L44" si="5">+D37+D43</f>
        <v>26677255</v>
      </c>
      <c r="E44" s="36">
        <f t="shared" si="5"/>
        <v>26551495</v>
      </c>
      <c r="F44" s="37">
        <f t="shared" si="5"/>
        <v>0</v>
      </c>
      <c r="G44" s="35">
        <f t="shared" si="5"/>
        <v>750028</v>
      </c>
      <c r="H44" s="36">
        <f t="shared" si="5"/>
        <v>750028</v>
      </c>
      <c r="I44" s="38">
        <f t="shared" si="5"/>
        <v>48866335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282737137</v>
      </c>
      <c r="D45" s="49">
        <f t="shared" ref="D45:L45" si="6">+D26-D44</f>
        <v>327405766</v>
      </c>
      <c r="E45" s="50">
        <f t="shared" si="6"/>
        <v>344557184</v>
      </c>
      <c r="F45" s="51">
        <f t="shared" si="6"/>
        <v>32135448</v>
      </c>
      <c r="G45" s="49">
        <f t="shared" si="6"/>
        <v>88796089</v>
      </c>
      <c r="H45" s="50">
        <f t="shared" si="6"/>
        <v>88796089</v>
      </c>
      <c r="I45" s="52">
        <f t="shared" si="6"/>
        <v>355553214</v>
      </c>
      <c r="J45" s="53">
        <f t="shared" si="6"/>
        <v>1617658511</v>
      </c>
      <c r="K45" s="49">
        <f t="shared" si="6"/>
        <v>1769746090</v>
      </c>
      <c r="L45" s="50">
        <f t="shared" si="6"/>
        <v>1854566471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-42186358</v>
      </c>
      <c r="E47" s="24">
        <v>-52504307</v>
      </c>
      <c r="F47" s="25">
        <v>32135448</v>
      </c>
      <c r="G47" s="23">
        <v>-314503261</v>
      </c>
      <c r="H47" s="24">
        <v>-314503261</v>
      </c>
      <c r="I47" s="26">
        <v>90659184</v>
      </c>
      <c r="J47" s="27">
        <v>1514479672</v>
      </c>
      <c r="K47" s="23">
        <v>1656188237</v>
      </c>
      <c r="L47" s="24">
        <v>1725398704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-42186358</v>
      </c>
      <c r="E50" s="57">
        <f t="shared" si="7"/>
        <v>-52504307</v>
      </c>
      <c r="F50" s="58">
        <f t="shared" si="7"/>
        <v>32135448</v>
      </c>
      <c r="G50" s="56">
        <f t="shared" si="7"/>
        <v>-314503261</v>
      </c>
      <c r="H50" s="57">
        <f t="shared" si="7"/>
        <v>-314503261</v>
      </c>
      <c r="I50" s="59">
        <f t="shared" si="7"/>
        <v>90659184</v>
      </c>
      <c r="J50" s="60">
        <f t="shared" si="7"/>
        <v>1514479672</v>
      </c>
      <c r="K50" s="56">
        <f t="shared" si="7"/>
        <v>1656188237</v>
      </c>
      <c r="L50" s="57">
        <f t="shared" si="7"/>
        <v>1725398704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-1157006894</v>
      </c>
      <c r="D6" s="23">
        <v>-1419969044</v>
      </c>
      <c r="E6" s="24">
        <v>-1658978770</v>
      </c>
      <c r="F6" s="25">
        <v>-236214110</v>
      </c>
      <c r="G6" s="23">
        <v>-254240881</v>
      </c>
      <c r="H6" s="24">
        <v>-254240881</v>
      </c>
      <c r="I6" s="26">
        <v>-1912655857</v>
      </c>
      <c r="J6" s="27">
        <v>-164671309</v>
      </c>
      <c r="K6" s="23">
        <v>-431378353</v>
      </c>
      <c r="L6" s="24">
        <v>-677801458</v>
      </c>
    </row>
    <row r="7" spans="1:12" x14ac:dyDescent="0.25">
      <c r="A7" s="28" t="s">
        <v>22</v>
      </c>
      <c r="B7" s="22" t="s">
        <v>9</v>
      </c>
      <c r="C7" s="23">
        <v>613128500</v>
      </c>
      <c r="D7" s="23">
        <v>766589386</v>
      </c>
      <c r="E7" s="24">
        <v>730577273</v>
      </c>
      <c r="F7" s="25">
        <v>340949599</v>
      </c>
      <c r="G7" s="23">
        <v>212029321</v>
      </c>
      <c r="H7" s="24">
        <v>212029321</v>
      </c>
      <c r="I7" s="26">
        <v>953147561</v>
      </c>
      <c r="J7" s="27">
        <v>279349100</v>
      </c>
      <c r="K7" s="23">
        <v>530235793</v>
      </c>
      <c r="L7" s="24">
        <v>787444451</v>
      </c>
    </row>
    <row r="8" spans="1:12" x14ac:dyDescent="0.25">
      <c r="A8" s="28" t="s">
        <v>23</v>
      </c>
      <c r="B8" s="22" t="s">
        <v>9</v>
      </c>
      <c r="C8" s="23">
        <v>133595</v>
      </c>
      <c r="D8" s="23">
        <v>133595</v>
      </c>
      <c r="E8" s="24">
        <v>7287</v>
      </c>
      <c r="F8" s="25">
        <v>0</v>
      </c>
      <c r="G8" s="23">
        <v>0</v>
      </c>
      <c r="H8" s="24">
        <v>0</v>
      </c>
      <c r="I8" s="26">
        <v>7287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1662657</v>
      </c>
      <c r="D10" s="23">
        <v>1717341</v>
      </c>
      <c r="E10" s="24">
        <v>3078409</v>
      </c>
      <c r="F10" s="25">
        <v>0</v>
      </c>
      <c r="G10" s="23">
        <v>0</v>
      </c>
      <c r="H10" s="24">
        <v>0</v>
      </c>
      <c r="I10" s="26">
        <v>9627714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173124007</v>
      </c>
      <c r="D11" s="23">
        <v>212070666</v>
      </c>
      <c r="E11" s="24">
        <v>254620735</v>
      </c>
      <c r="F11" s="29">
        <v>0</v>
      </c>
      <c r="G11" s="30">
        <v>0</v>
      </c>
      <c r="H11" s="31">
        <v>0</v>
      </c>
      <c r="I11" s="26">
        <v>295096555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-1638</v>
      </c>
      <c r="D12" s="23">
        <v>-16770</v>
      </c>
      <c r="E12" s="24">
        <v>-16769</v>
      </c>
      <c r="F12" s="25">
        <v>0</v>
      </c>
      <c r="G12" s="23">
        <v>0</v>
      </c>
      <c r="H12" s="24">
        <v>0</v>
      </c>
      <c r="I12" s="26">
        <v>-16769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-368959773</v>
      </c>
      <c r="D13" s="35">
        <f t="shared" ref="D13:L13" si="0">SUM(D6:D12)</f>
        <v>-439474826</v>
      </c>
      <c r="E13" s="36">
        <f t="shared" si="0"/>
        <v>-670711835</v>
      </c>
      <c r="F13" s="37">
        <f t="shared" si="0"/>
        <v>104735489</v>
      </c>
      <c r="G13" s="35">
        <f t="shared" si="0"/>
        <v>-42211560</v>
      </c>
      <c r="H13" s="36">
        <f t="shared" si="0"/>
        <v>-42211560</v>
      </c>
      <c r="I13" s="38">
        <f t="shared" si="0"/>
        <v>-654793509</v>
      </c>
      <c r="J13" s="39">
        <f t="shared" si="0"/>
        <v>114677791</v>
      </c>
      <c r="K13" s="35">
        <f t="shared" si="0"/>
        <v>98857440</v>
      </c>
      <c r="L13" s="36">
        <f t="shared" si="0"/>
        <v>109642993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709393013</v>
      </c>
      <c r="D17" s="23">
        <v>799221020</v>
      </c>
      <c r="E17" s="24">
        <v>916004503</v>
      </c>
      <c r="F17" s="29">
        <v>90137842</v>
      </c>
      <c r="G17" s="30">
        <v>93942581</v>
      </c>
      <c r="H17" s="31">
        <v>93942581</v>
      </c>
      <c r="I17" s="26">
        <v>1045291643</v>
      </c>
      <c r="J17" s="32">
        <v>114916705</v>
      </c>
      <c r="K17" s="30">
        <v>220133410</v>
      </c>
      <c r="L17" s="31">
        <v>307874115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709393013</v>
      </c>
      <c r="D25" s="41">
        <f t="shared" ref="D25:L25" si="1">SUM(D15:D24)</f>
        <v>799221020</v>
      </c>
      <c r="E25" s="42">
        <f t="shared" si="1"/>
        <v>916004503</v>
      </c>
      <c r="F25" s="43">
        <f t="shared" si="1"/>
        <v>90137842</v>
      </c>
      <c r="G25" s="41">
        <f t="shared" si="1"/>
        <v>93942581</v>
      </c>
      <c r="H25" s="42">
        <f t="shared" si="1"/>
        <v>93942581</v>
      </c>
      <c r="I25" s="44">
        <f t="shared" si="1"/>
        <v>1045291643</v>
      </c>
      <c r="J25" s="45">
        <f t="shared" si="1"/>
        <v>114916705</v>
      </c>
      <c r="K25" s="41">
        <f t="shared" si="1"/>
        <v>220133410</v>
      </c>
      <c r="L25" s="42">
        <f t="shared" si="1"/>
        <v>307874115</v>
      </c>
    </row>
    <row r="26" spans="1:12" x14ac:dyDescent="0.25">
      <c r="A26" s="33" t="s">
        <v>42</v>
      </c>
      <c r="B26" s="34" t="s">
        <v>19</v>
      </c>
      <c r="C26" s="35">
        <f>+C13+C25</f>
        <v>340433240</v>
      </c>
      <c r="D26" s="35">
        <f t="shared" ref="D26:L26" si="2">+D13+D25</f>
        <v>359746194</v>
      </c>
      <c r="E26" s="36">
        <f t="shared" si="2"/>
        <v>245292668</v>
      </c>
      <c r="F26" s="37">
        <f t="shared" si="2"/>
        <v>194873331</v>
      </c>
      <c r="G26" s="35">
        <f t="shared" si="2"/>
        <v>51731021</v>
      </c>
      <c r="H26" s="36">
        <f t="shared" si="2"/>
        <v>51731021</v>
      </c>
      <c r="I26" s="38">
        <f t="shared" si="2"/>
        <v>390498134</v>
      </c>
      <c r="J26" s="39">
        <f t="shared" si="2"/>
        <v>229594496</v>
      </c>
      <c r="K26" s="35">
        <f t="shared" si="2"/>
        <v>318990850</v>
      </c>
      <c r="L26" s="36">
        <f t="shared" si="2"/>
        <v>417517108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22993818</v>
      </c>
      <c r="D32" s="23">
        <v>30814669</v>
      </c>
      <c r="E32" s="24">
        <v>37819221</v>
      </c>
      <c r="F32" s="25">
        <v>0</v>
      </c>
      <c r="G32" s="23">
        <v>10448291</v>
      </c>
      <c r="H32" s="24">
        <v>10448291</v>
      </c>
      <c r="I32" s="26">
        <v>29211776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98887000</v>
      </c>
      <c r="K33" s="23">
        <v>98887000</v>
      </c>
      <c r="L33" s="24">
        <v>98887000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63174078</v>
      </c>
      <c r="D35" s="23">
        <v>76759046</v>
      </c>
      <c r="E35" s="24">
        <v>91710793</v>
      </c>
      <c r="F35" s="25">
        <v>16514969</v>
      </c>
      <c r="G35" s="23">
        <v>16514969</v>
      </c>
      <c r="H35" s="24">
        <v>16514969</v>
      </c>
      <c r="I35" s="26">
        <v>106500399</v>
      </c>
      <c r="J35" s="27">
        <v>20489425</v>
      </c>
      <c r="K35" s="23">
        <v>41900871</v>
      </c>
      <c r="L35" s="24">
        <v>63847603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86167896</v>
      </c>
      <c r="D37" s="35">
        <f t="shared" ref="D37:L37" si="3">SUM(D29:D36)</f>
        <v>107573715</v>
      </c>
      <c r="E37" s="36">
        <f t="shared" si="3"/>
        <v>129530014</v>
      </c>
      <c r="F37" s="37">
        <f t="shared" si="3"/>
        <v>16514969</v>
      </c>
      <c r="G37" s="35">
        <f t="shared" si="3"/>
        <v>26963260</v>
      </c>
      <c r="H37" s="36">
        <f t="shared" si="3"/>
        <v>26963260</v>
      </c>
      <c r="I37" s="38">
        <f t="shared" si="3"/>
        <v>135712175</v>
      </c>
      <c r="J37" s="39">
        <f t="shared" si="3"/>
        <v>119376425</v>
      </c>
      <c r="K37" s="35">
        <f t="shared" si="3"/>
        <v>140787871</v>
      </c>
      <c r="L37" s="36">
        <f t="shared" si="3"/>
        <v>162734603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86167896</v>
      </c>
      <c r="D44" s="35">
        <f t="shared" ref="D44:L44" si="5">+D37+D43</f>
        <v>107573715</v>
      </c>
      <c r="E44" s="36">
        <f t="shared" si="5"/>
        <v>129530014</v>
      </c>
      <c r="F44" s="37">
        <f t="shared" si="5"/>
        <v>16514969</v>
      </c>
      <c r="G44" s="35">
        <f t="shared" si="5"/>
        <v>26963260</v>
      </c>
      <c r="H44" s="36">
        <f t="shared" si="5"/>
        <v>26963260</v>
      </c>
      <c r="I44" s="38">
        <f t="shared" si="5"/>
        <v>135712175</v>
      </c>
      <c r="J44" s="39">
        <f t="shared" si="5"/>
        <v>119376425</v>
      </c>
      <c r="K44" s="35">
        <f t="shared" si="5"/>
        <v>140787871</v>
      </c>
      <c r="L44" s="36">
        <f t="shared" si="5"/>
        <v>162734603</v>
      </c>
    </row>
    <row r="45" spans="1:12" x14ac:dyDescent="0.25">
      <c r="A45" s="47" t="s">
        <v>62</v>
      </c>
      <c r="B45" s="48" t="s">
        <v>63</v>
      </c>
      <c r="C45" s="49">
        <f>+C26-C44</f>
        <v>254265344</v>
      </c>
      <c r="D45" s="49">
        <f t="shared" ref="D45:L45" si="6">+D26-D44</f>
        <v>252172479</v>
      </c>
      <c r="E45" s="50">
        <f t="shared" si="6"/>
        <v>115762654</v>
      </c>
      <c r="F45" s="51">
        <f t="shared" si="6"/>
        <v>178358362</v>
      </c>
      <c r="G45" s="49">
        <f t="shared" si="6"/>
        <v>24767761</v>
      </c>
      <c r="H45" s="50">
        <f t="shared" si="6"/>
        <v>24767761</v>
      </c>
      <c r="I45" s="52">
        <f t="shared" si="6"/>
        <v>254785959</v>
      </c>
      <c r="J45" s="53">
        <f t="shared" si="6"/>
        <v>110218071</v>
      </c>
      <c r="K45" s="49">
        <f t="shared" si="6"/>
        <v>178202979</v>
      </c>
      <c r="L45" s="50">
        <f t="shared" si="6"/>
        <v>254782505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-5880123</v>
      </c>
      <c r="E47" s="24">
        <v>89864480</v>
      </c>
      <c r="F47" s="25">
        <v>134719024</v>
      </c>
      <c r="G47" s="23">
        <v>24767761</v>
      </c>
      <c r="H47" s="24">
        <v>24767761</v>
      </c>
      <c r="I47" s="26">
        <v>127955792</v>
      </c>
      <c r="J47" s="27">
        <v>70866160</v>
      </c>
      <c r="K47" s="23">
        <v>138851069</v>
      </c>
      <c r="L47" s="24">
        <v>215430593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-5880123</v>
      </c>
      <c r="E50" s="57">
        <f t="shared" si="7"/>
        <v>89864480</v>
      </c>
      <c r="F50" s="58">
        <f t="shared" si="7"/>
        <v>134719024</v>
      </c>
      <c r="G50" s="56">
        <f t="shared" si="7"/>
        <v>24767761</v>
      </c>
      <c r="H50" s="57">
        <f t="shared" si="7"/>
        <v>24767761</v>
      </c>
      <c r="I50" s="59">
        <f t="shared" si="7"/>
        <v>127955792</v>
      </c>
      <c r="J50" s="60">
        <f t="shared" si="7"/>
        <v>70866160</v>
      </c>
      <c r="K50" s="56">
        <f t="shared" si="7"/>
        <v>138851069</v>
      </c>
      <c r="L50" s="57">
        <f t="shared" si="7"/>
        <v>215430593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</v>
      </c>
      <c r="D6" s="23">
        <v>-86245671</v>
      </c>
      <c r="E6" s="24">
        <v>-156953967</v>
      </c>
      <c r="F6" s="25">
        <v>-14139367</v>
      </c>
      <c r="G6" s="23">
        <v>-13875134</v>
      </c>
      <c r="H6" s="24">
        <v>-13875134</v>
      </c>
      <c r="I6" s="26">
        <v>-226590528</v>
      </c>
      <c r="J6" s="27">
        <v>-55387783</v>
      </c>
      <c r="K6" s="23">
        <v>-102387787</v>
      </c>
      <c r="L6" s="24">
        <v>-135387787</v>
      </c>
    </row>
    <row r="7" spans="1:12" x14ac:dyDescent="0.25">
      <c r="A7" s="28" t="s">
        <v>22</v>
      </c>
      <c r="B7" s="22" t="s">
        <v>9</v>
      </c>
      <c r="C7" s="23">
        <v>270950769</v>
      </c>
      <c r="D7" s="23">
        <v>333396920</v>
      </c>
      <c r="E7" s="24">
        <v>330837122</v>
      </c>
      <c r="F7" s="25">
        <v>13659088</v>
      </c>
      <c r="G7" s="23">
        <v>11749088</v>
      </c>
      <c r="H7" s="24">
        <v>11749088</v>
      </c>
      <c r="I7" s="26">
        <v>559784088</v>
      </c>
      <c r="J7" s="27">
        <v>48558168</v>
      </c>
      <c r="K7" s="23">
        <v>98778950</v>
      </c>
      <c r="L7" s="24">
        <v>150255249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-2994158</v>
      </c>
      <c r="D10" s="23">
        <v>-3423219</v>
      </c>
      <c r="E10" s="24">
        <v>-7107666</v>
      </c>
      <c r="F10" s="25">
        <v>-800000</v>
      </c>
      <c r="G10" s="23">
        <v>-800000</v>
      </c>
      <c r="H10" s="24">
        <v>-800000</v>
      </c>
      <c r="I10" s="26">
        <v>-12203164</v>
      </c>
      <c r="J10" s="27">
        <v>0</v>
      </c>
      <c r="K10" s="23">
        <v>-90000</v>
      </c>
      <c r="L10" s="24">
        <v>-232251</v>
      </c>
    </row>
    <row r="11" spans="1:12" x14ac:dyDescent="0.25">
      <c r="A11" s="28" t="s">
        <v>27</v>
      </c>
      <c r="B11" s="22" t="s">
        <v>19</v>
      </c>
      <c r="C11" s="23">
        <v>16992235</v>
      </c>
      <c r="D11" s="23">
        <v>21372778</v>
      </c>
      <c r="E11" s="24">
        <v>24603805</v>
      </c>
      <c r="F11" s="29">
        <v>0</v>
      </c>
      <c r="G11" s="30">
        <v>0</v>
      </c>
      <c r="H11" s="31">
        <v>0</v>
      </c>
      <c r="I11" s="26">
        <v>33569508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-491</v>
      </c>
      <c r="D12" s="23">
        <v>-80089</v>
      </c>
      <c r="E12" s="24">
        <v>-80089</v>
      </c>
      <c r="F12" s="25">
        <v>0</v>
      </c>
      <c r="G12" s="23">
        <v>0</v>
      </c>
      <c r="H12" s="24">
        <v>0</v>
      </c>
      <c r="I12" s="26">
        <v>-80089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284948357</v>
      </c>
      <c r="D13" s="35">
        <f t="shared" ref="D13:L13" si="0">SUM(D6:D12)</f>
        <v>265020719</v>
      </c>
      <c r="E13" s="36">
        <f t="shared" si="0"/>
        <v>191299205</v>
      </c>
      <c r="F13" s="37">
        <f t="shared" si="0"/>
        <v>-1280279</v>
      </c>
      <c r="G13" s="35">
        <f t="shared" si="0"/>
        <v>-2926046</v>
      </c>
      <c r="H13" s="36">
        <f t="shared" si="0"/>
        <v>-2926046</v>
      </c>
      <c r="I13" s="38">
        <f t="shared" si="0"/>
        <v>354479815</v>
      </c>
      <c r="J13" s="39">
        <f t="shared" si="0"/>
        <v>-6829615</v>
      </c>
      <c r="K13" s="35">
        <f t="shared" si="0"/>
        <v>-3698837</v>
      </c>
      <c r="L13" s="36">
        <f t="shared" si="0"/>
        <v>14635211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36380114</v>
      </c>
      <c r="D17" s="23">
        <v>73723378</v>
      </c>
      <c r="E17" s="24">
        <v>148217096</v>
      </c>
      <c r="F17" s="29">
        <v>46748513</v>
      </c>
      <c r="G17" s="30">
        <v>46484280</v>
      </c>
      <c r="H17" s="31">
        <v>46484280</v>
      </c>
      <c r="I17" s="26">
        <v>188048361</v>
      </c>
      <c r="J17" s="32">
        <v>55387783</v>
      </c>
      <c r="K17" s="30">
        <v>102387787</v>
      </c>
      <c r="L17" s="31">
        <v>135387787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36380114</v>
      </c>
      <c r="D25" s="41">
        <f t="shared" ref="D25:L25" si="1">SUM(D15:D24)</f>
        <v>73723378</v>
      </c>
      <c r="E25" s="42">
        <f t="shared" si="1"/>
        <v>148217096</v>
      </c>
      <c r="F25" s="43">
        <f t="shared" si="1"/>
        <v>46748513</v>
      </c>
      <c r="G25" s="41">
        <f t="shared" si="1"/>
        <v>46484280</v>
      </c>
      <c r="H25" s="42">
        <f t="shared" si="1"/>
        <v>46484280</v>
      </c>
      <c r="I25" s="44">
        <f t="shared" si="1"/>
        <v>188048361</v>
      </c>
      <c r="J25" s="45">
        <f t="shared" si="1"/>
        <v>55387783</v>
      </c>
      <c r="K25" s="41">
        <f t="shared" si="1"/>
        <v>102387787</v>
      </c>
      <c r="L25" s="42">
        <f t="shared" si="1"/>
        <v>135387787</v>
      </c>
    </row>
    <row r="26" spans="1:12" x14ac:dyDescent="0.25">
      <c r="A26" s="33" t="s">
        <v>42</v>
      </c>
      <c r="B26" s="34" t="s">
        <v>19</v>
      </c>
      <c r="C26" s="35">
        <f>+C13+C25</f>
        <v>321328471</v>
      </c>
      <c r="D26" s="35">
        <f t="shared" ref="D26:L26" si="2">+D13+D25</f>
        <v>338744097</v>
      </c>
      <c r="E26" s="36">
        <f t="shared" si="2"/>
        <v>339516301</v>
      </c>
      <c r="F26" s="37">
        <f t="shared" si="2"/>
        <v>45468234</v>
      </c>
      <c r="G26" s="35">
        <f t="shared" si="2"/>
        <v>43558234</v>
      </c>
      <c r="H26" s="36">
        <f t="shared" si="2"/>
        <v>43558234</v>
      </c>
      <c r="I26" s="38">
        <f t="shared" si="2"/>
        <v>542528176</v>
      </c>
      <c r="J26" s="39">
        <f t="shared" si="2"/>
        <v>48558168</v>
      </c>
      <c r="K26" s="35">
        <f t="shared" si="2"/>
        <v>98688950</v>
      </c>
      <c r="L26" s="36">
        <f t="shared" si="2"/>
        <v>150022998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-2680333</v>
      </c>
      <c r="D32" s="23">
        <v>425184</v>
      </c>
      <c r="E32" s="24">
        <v>8906920</v>
      </c>
      <c r="F32" s="25">
        <v>89126326</v>
      </c>
      <c r="G32" s="23">
        <v>86782777</v>
      </c>
      <c r="H32" s="24">
        <v>86782777</v>
      </c>
      <c r="I32" s="26">
        <v>3871815</v>
      </c>
      <c r="J32" s="27">
        <v>86162320</v>
      </c>
      <c r="K32" s="23">
        <v>175589444</v>
      </c>
      <c r="L32" s="24">
        <v>267202239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55261588</v>
      </c>
      <c r="D35" s="23">
        <v>64813667</v>
      </c>
      <c r="E35" s="24">
        <v>77642595</v>
      </c>
      <c r="F35" s="25">
        <v>0</v>
      </c>
      <c r="G35" s="23">
        <v>0</v>
      </c>
      <c r="H35" s="24">
        <v>0</v>
      </c>
      <c r="I35" s="26">
        <v>93080931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52581255</v>
      </c>
      <c r="D37" s="35">
        <f t="shared" ref="D37:L37" si="3">SUM(D29:D36)</f>
        <v>65238851</v>
      </c>
      <c r="E37" s="36">
        <f t="shared" si="3"/>
        <v>86549515</v>
      </c>
      <c r="F37" s="37">
        <f t="shared" si="3"/>
        <v>89126326</v>
      </c>
      <c r="G37" s="35">
        <f t="shared" si="3"/>
        <v>86782777</v>
      </c>
      <c r="H37" s="36">
        <f t="shared" si="3"/>
        <v>86782777</v>
      </c>
      <c r="I37" s="38">
        <f t="shared" si="3"/>
        <v>96952746</v>
      </c>
      <c r="J37" s="39">
        <f t="shared" si="3"/>
        <v>86162320</v>
      </c>
      <c r="K37" s="35">
        <f t="shared" si="3"/>
        <v>175589444</v>
      </c>
      <c r="L37" s="36">
        <f t="shared" si="3"/>
        <v>267202239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52581255</v>
      </c>
      <c r="D44" s="35">
        <f t="shared" ref="D44:L44" si="5">+D37+D43</f>
        <v>65238851</v>
      </c>
      <c r="E44" s="36">
        <f t="shared" si="5"/>
        <v>86549515</v>
      </c>
      <c r="F44" s="37">
        <f t="shared" si="5"/>
        <v>89126326</v>
      </c>
      <c r="G44" s="35">
        <f t="shared" si="5"/>
        <v>86782777</v>
      </c>
      <c r="H44" s="36">
        <f t="shared" si="5"/>
        <v>86782777</v>
      </c>
      <c r="I44" s="38">
        <f t="shared" si="5"/>
        <v>96952746</v>
      </c>
      <c r="J44" s="39">
        <f t="shared" si="5"/>
        <v>86162320</v>
      </c>
      <c r="K44" s="35">
        <f t="shared" si="5"/>
        <v>175589444</v>
      </c>
      <c r="L44" s="36">
        <f t="shared" si="5"/>
        <v>267202239</v>
      </c>
    </row>
    <row r="45" spans="1:12" x14ac:dyDescent="0.25">
      <c r="A45" s="47" t="s">
        <v>62</v>
      </c>
      <c r="B45" s="48" t="s">
        <v>63</v>
      </c>
      <c r="C45" s="49">
        <f>+C26-C44</f>
        <v>268747216</v>
      </c>
      <c r="D45" s="49">
        <f t="shared" ref="D45:L45" si="6">+D26-D44</f>
        <v>273505246</v>
      </c>
      <c r="E45" s="50">
        <f t="shared" si="6"/>
        <v>252966786</v>
      </c>
      <c r="F45" s="51">
        <f t="shared" si="6"/>
        <v>-43658092</v>
      </c>
      <c r="G45" s="49">
        <f t="shared" si="6"/>
        <v>-43224543</v>
      </c>
      <c r="H45" s="50">
        <f t="shared" si="6"/>
        <v>-43224543</v>
      </c>
      <c r="I45" s="52">
        <f t="shared" si="6"/>
        <v>445575430</v>
      </c>
      <c r="J45" s="53">
        <f t="shared" si="6"/>
        <v>-37604152</v>
      </c>
      <c r="K45" s="49">
        <f t="shared" si="6"/>
        <v>-76900494</v>
      </c>
      <c r="L45" s="50">
        <f t="shared" si="6"/>
        <v>-117179241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2885945</v>
      </c>
      <c r="D47" s="23">
        <v>-31053489</v>
      </c>
      <c r="E47" s="24">
        <v>-22652816</v>
      </c>
      <c r="F47" s="25">
        <v>-43658092</v>
      </c>
      <c r="G47" s="23">
        <v>-43224543</v>
      </c>
      <c r="H47" s="24">
        <v>-43224543</v>
      </c>
      <c r="I47" s="26">
        <v>-4319538</v>
      </c>
      <c r="J47" s="27">
        <v>-37604152</v>
      </c>
      <c r="K47" s="23">
        <v>-76900494</v>
      </c>
      <c r="L47" s="24">
        <v>-117179241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2885945</v>
      </c>
      <c r="D50" s="56">
        <f t="shared" ref="D50:L50" si="7">SUM(D47:D49)</f>
        <v>-31053489</v>
      </c>
      <c r="E50" s="57">
        <f t="shared" si="7"/>
        <v>-22652816</v>
      </c>
      <c r="F50" s="58">
        <f t="shared" si="7"/>
        <v>-43658092</v>
      </c>
      <c r="G50" s="56">
        <f t="shared" si="7"/>
        <v>-43224543</v>
      </c>
      <c r="H50" s="57">
        <f t="shared" si="7"/>
        <v>-43224543</v>
      </c>
      <c r="I50" s="59">
        <f t="shared" si="7"/>
        <v>-4319538</v>
      </c>
      <c r="J50" s="60">
        <f t="shared" si="7"/>
        <v>-37604152</v>
      </c>
      <c r="K50" s="56">
        <f t="shared" si="7"/>
        <v>-76900494</v>
      </c>
      <c r="L50" s="57">
        <f t="shared" si="7"/>
        <v>-117179241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61989028</v>
      </c>
      <c r="D6" s="23">
        <v>131165978</v>
      </c>
      <c r="E6" s="24">
        <v>250400151</v>
      </c>
      <c r="F6" s="25">
        <v>240317966</v>
      </c>
      <c r="G6" s="23">
        <v>240317966</v>
      </c>
      <c r="H6" s="24">
        <v>240317966</v>
      </c>
      <c r="I6" s="26">
        <v>325224636</v>
      </c>
      <c r="J6" s="27">
        <v>336021859</v>
      </c>
      <c r="K6" s="23">
        <v>346323047</v>
      </c>
      <c r="L6" s="24">
        <v>358203276</v>
      </c>
    </row>
    <row r="7" spans="1:12" x14ac:dyDescent="0.25">
      <c r="A7" s="28" t="s">
        <v>22</v>
      </c>
      <c r="B7" s="22" t="s">
        <v>9</v>
      </c>
      <c r="C7" s="23">
        <v>86729035</v>
      </c>
      <c r="D7" s="23">
        <v>112484533</v>
      </c>
      <c r="E7" s="24">
        <v>141595131</v>
      </c>
      <c r="F7" s="25">
        <v>90207113</v>
      </c>
      <c r="G7" s="23">
        <v>100896216</v>
      </c>
      <c r="H7" s="24">
        <v>100896216</v>
      </c>
      <c r="I7" s="26">
        <v>168456127</v>
      </c>
      <c r="J7" s="27">
        <v>162364764</v>
      </c>
      <c r="K7" s="23">
        <v>172000714</v>
      </c>
      <c r="L7" s="24">
        <v>176140804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-3138096</v>
      </c>
      <c r="D10" s="23">
        <v>-5136413</v>
      </c>
      <c r="E10" s="24">
        <v>-2741527</v>
      </c>
      <c r="F10" s="25">
        <v>-8136414</v>
      </c>
      <c r="G10" s="23">
        <v>-9136414</v>
      </c>
      <c r="H10" s="24">
        <v>-9136414</v>
      </c>
      <c r="I10" s="26">
        <v>-5029877</v>
      </c>
      <c r="J10" s="27">
        <v>-31099773</v>
      </c>
      <c r="K10" s="23">
        <v>-28480235</v>
      </c>
      <c r="L10" s="24">
        <v>-25181047</v>
      </c>
    </row>
    <row r="11" spans="1:12" x14ac:dyDescent="0.25">
      <c r="A11" s="28" t="s">
        <v>27</v>
      </c>
      <c r="B11" s="22" t="s">
        <v>19</v>
      </c>
      <c r="C11" s="23">
        <v>9485130</v>
      </c>
      <c r="D11" s="23">
        <v>10418251</v>
      </c>
      <c r="E11" s="24">
        <v>12682752</v>
      </c>
      <c r="F11" s="29">
        <v>10418250</v>
      </c>
      <c r="G11" s="30">
        <v>10418250</v>
      </c>
      <c r="H11" s="31">
        <v>10418250</v>
      </c>
      <c r="I11" s="26">
        <v>14764758</v>
      </c>
      <c r="J11" s="32">
        <v>12682752</v>
      </c>
      <c r="K11" s="30">
        <v>12682752</v>
      </c>
      <c r="L11" s="31">
        <v>12682752</v>
      </c>
    </row>
    <row r="12" spans="1:12" x14ac:dyDescent="0.25">
      <c r="A12" s="28" t="s">
        <v>28</v>
      </c>
      <c r="B12" s="22" t="s">
        <v>19</v>
      </c>
      <c r="C12" s="23">
        <v>-433976</v>
      </c>
      <c r="D12" s="23">
        <v>-497508</v>
      </c>
      <c r="E12" s="24">
        <v>-497508</v>
      </c>
      <c r="F12" s="25">
        <v>-497508</v>
      </c>
      <c r="G12" s="23">
        <v>-497508</v>
      </c>
      <c r="H12" s="24">
        <v>-497508</v>
      </c>
      <c r="I12" s="26">
        <v>-497508</v>
      </c>
      <c r="J12" s="27">
        <v>-497508</v>
      </c>
      <c r="K12" s="23">
        <v>-497508</v>
      </c>
      <c r="L12" s="24">
        <v>-497508</v>
      </c>
    </row>
    <row r="13" spans="1:12" x14ac:dyDescent="0.25">
      <c r="A13" s="33" t="s">
        <v>29</v>
      </c>
      <c r="B13" s="34" t="s">
        <v>19</v>
      </c>
      <c r="C13" s="35">
        <f>SUM(C6:C12)</f>
        <v>154631121</v>
      </c>
      <c r="D13" s="35">
        <f t="shared" ref="D13:L13" si="0">SUM(D6:D12)</f>
        <v>248434841</v>
      </c>
      <c r="E13" s="36">
        <f t="shared" si="0"/>
        <v>401438999</v>
      </c>
      <c r="F13" s="37">
        <f t="shared" si="0"/>
        <v>332309407</v>
      </c>
      <c r="G13" s="35">
        <f t="shared" si="0"/>
        <v>341998510</v>
      </c>
      <c r="H13" s="36">
        <f t="shared" si="0"/>
        <v>341998510</v>
      </c>
      <c r="I13" s="38">
        <f t="shared" si="0"/>
        <v>502918136</v>
      </c>
      <c r="J13" s="39">
        <f t="shared" si="0"/>
        <v>479472094</v>
      </c>
      <c r="K13" s="35">
        <f t="shared" si="0"/>
        <v>502028770</v>
      </c>
      <c r="L13" s="36">
        <f t="shared" si="0"/>
        <v>521348277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39451369</v>
      </c>
      <c r="D17" s="23">
        <v>47286070</v>
      </c>
      <c r="E17" s="24">
        <v>58461751</v>
      </c>
      <c r="F17" s="29">
        <v>69062181</v>
      </c>
      <c r="G17" s="30">
        <v>70980628</v>
      </c>
      <c r="H17" s="31">
        <v>70980628</v>
      </c>
      <c r="I17" s="26">
        <v>68952409</v>
      </c>
      <c r="J17" s="32">
        <v>-692020</v>
      </c>
      <c r="K17" s="30">
        <v>24638414</v>
      </c>
      <c r="L17" s="31">
        <v>25901009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39451369</v>
      </c>
      <c r="D25" s="41">
        <f t="shared" ref="D25:L25" si="1">SUM(D15:D24)</f>
        <v>47286070</v>
      </c>
      <c r="E25" s="42">
        <f t="shared" si="1"/>
        <v>58461751</v>
      </c>
      <c r="F25" s="43">
        <f t="shared" si="1"/>
        <v>69062181</v>
      </c>
      <c r="G25" s="41">
        <f t="shared" si="1"/>
        <v>70980628</v>
      </c>
      <c r="H25" s="42">
        <f t="shared" si="1"/>
        <v>70980628</v>
      </c>
      <c r="I25" s="44">
        <f t="shared" si="1"/>
        <v>68952409</v>
      </c>
      <c r="J25" s="45">
        <f t="shared" si="1"/>
        <v>-692020</v>
      </c>
      <c r="K25" s="41">
        <f t="shared" si="1"/>
        <v>24638414</v>
      </c>
      <c r="L25" s="42">
        <f t="shared" si="1"/>
        <v>25901009</v>
      </c>
    </row>
    <row r="26" spans="1:12" x14ac:dyDescent="0.25">
      <c r="A26" s="33" t="s">
        <v>42</v>
      </c>
      <c r="B26" s="34" t="s">
        <v>19</v>
      </c>
      <c r="C26" s="35">
        <f>+C13+C25</f>
        <v>194082490</v>
      </c>
      <c r="D26" s="35">
        <f t="shared" ref="D26:L26" si="2">+D13+D25</f>
        <v>295720911</v>
      </c>
      <c r="E26" s="36">
        <f t="shared" si="2"/>
        <v>459900750</v>
      </c>
      <c r="F26" s="37">
        <f t="shared" si="2"/>
        <v>401371588</v>
      </c>
      <c r="G26" s="35">
        <f t="shared" si="2"/>
        <v>412979138</v>
      </c>
      <c r="H26" s="36">
        <f t="shared" si="2"/>
        <v>412979138</v>
      </c>
      <c r="I26" s="38">
        <f t="shared" si="2"/>
        <v>571870545</v>
      </c>
      <c r="J26" s="39">
        <f t="shared" si="2"/>
        <v>478780074</v>
      </c>
      <c r="K26" s="35">
        <f t="shared" si="2"/>
        <v>526667184</v>
      </c>
      <c r="L26" s="36">
        <f t="shared" si="2"/>
        <v>547249286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2105452</v>
      </c>
      <c r="D31" s="23">
        <v>2091935</v>
      </c>
      <c r="E31" s="24">
        <v>2061565</v>
      </c>
      <c r="F31" s="25">
        <v>2091936</v>
      </c>
      <c r="G31" s="23">
        <v>2091936</v>
      </c>
      <c r="H31" s="24">
        <v>2091936</v>
      </c>
      <c r="I31" s="26">
        <v>2035575</v>
      </c>
      <c r="J31" s="27">
        <v>2061564</v>
      </c>
      <c r="K31" s="23">
        <v>2061564</v>
      </c>
      <c r="L31" s="24">
        <v>2061564</v>
      </c>
    </row>
    <row r="32" spans="1:12" x14ac:dyDescent="0.25">
      <c r="A32" s="28" t="s">
        <v>48</v>
      </c>
      <c r="B32" s="22" t="s">
        <v>49</v>
      </c>
      <c r="C32" s="23">
        <v>3366867</v>
      </c>
      <c r="D32" s="23">
        <v>-966764</v>
      </c>
      <c r="E32" s="24">
        <v>5986987</v>
      </c>
      <c r="F32" s="25">
        <v>22358415</v>
      </c>
      <c r="G32" s="23">
        <v>23428951</v>
      </c>
      <c r="H32" s="24">
        <v>23428951</v>
      </c>
      <c r="I32" s="26">
        <v>1846139</v>
      </c>
      <c r="J32" s="27">
        <v>5568906</v>
      </c>
      <c r="K32" s="23">
        <v>5986987</v>
      </c>
      <c r="L32" s="24">
        <v>5986988</v>
      </c>
    </row>
    <row r="33" spans="1:12" x14ac:dyDescent="0.25">
      <c r="A33" s="28" t="s">
        <v>50</v>
      </c>
      <c r="B33" s="22" t="s">
        <v>51</v>
      </c>
      <c r="C33" s="23">
        <v>-4403472</v>
      </c>
      <c r="D33" s="23">
        <v>15303237</v>
      </c>
      <c r="E33" s="24">
        <v>-4498705</v>
      </c>
      <c r="F33" s="25">
        <v>15303237</v>
      </c>
      <c r="G33" s="23">
        <v>15964237</v>
      </c>
      <c r="H33" s="24">
        <v>15964237</v>
      </c>
      <c r="I33" s="26">
        <v>-10183378</v>
      </c>
      <c r="J33" s="27">
        <v>-4498705</v>
      </c>
      <c r="K33" s="23">
        <v>-4498705</v>
      </c>
      <c r="L33" s="24">
        <v>-4498705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-42182</v>
      </c>
      <c r="F34" s="25">
        <v>0</v>
      </c>
      <c r="G34" s="23">
        <v>0</v>
      </c>
      <c r="H34" s="24">
        <v>0</v>
      </c>
      <c r="I34" s="26">
        <v>-54103</v>
      </c>
      <c r="J34" s="27">
        <v>-42182</v>
      </c>
      <c r="K34" s="23">
        <v>-42182</v>
      </c>
      <c r="L34" s="24">
        <v>-42182</v>
      </c>
    </row>
    <row r="35" spans="1:12" x14ac:dyDescent="0.25">
      <c r="A35" s="28" t="s">
        <v>27</v>
      </c>
      <c r="B35" s="22" t="s">
        <v>19</v>
      </c>
      <c r="C35" s="23">
        <v>15893341</v>
      </c>
      <c r="D35" s="23">
        <v>23782930</v>
      </c>
      <c r="E35" s="24">
        <v>33745344</v>
      </c>
      <c r="F35" s="25">
        <v>33906957</v>
      </c>
      <c r="G35" s="23">
        <v>33906957</v>
      </c>
      <c r="H35" s="24">
        <v>33906957</v>
      </c>
      <c r="I35" s="26">
        <v>44185584</v>
      </c>
      <c r="J35" s="27">
        <v>47228075</v>
      </c>
      <c r="K35" s="23">
        <v>49063475</v>
      </c>
      <c r="L35" s="24">
        <v>51148715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16962188</v>
      </c>
      <c r="D37" s="35">
        <f t="shared" ref="D37:L37" si="3">SUM(D29:D36)</f>
        <v>40211338</v>
      </c>
      <c r="E37" s="36">
        <f t="shared" si="3"/>
        <v>37253009</v>
      </c>
      <c r="F37" s="37">
        <f t="shared" si="3"/>
        <v>73660545</v>
      </c>
      <c r="G37" s="35">
        <f t="shared" si="3"/>
        <v>75392081</v>
      </c>
      <c r="H37" s="36">
        <f t="shared" si="3"/>
        <v>75392081</v>
      </c>
      <c r="I37" s="38">
        <f t="shared" si="3"/>
        <v>37829817</v>
      </c>
      <c r="J37" s="39">
        <f t="shared" si="3"/>
        <v>50317658</v>
      </c>
      <c r="K37" s="35">
        <f t="shared" si="3"/>
        <v>52571139</v>
      </c>
      <c r="L37" s="36">
        <f t="shared" si="3"/>
        <v>54656380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16962188</v>
      </c>
      <c r="D44" s="35">
        <f t="shared" ref="D44:L44" si="5">+D37+D43</f>
        <v>40211338</v>
      </c>
      <c r="E44" s="36">
        <f t="shared" si="5"/>
        <v>37253009</v>
      </c>
      <c r="F44" s="37">
        <f t="shared" si="5"/>
        <v>73660545</v>
      </c>
      <c r="G44" s="35">
        <f t="shared" si="5"/>
        <v>75392081</v>
      </c>
      <c r="H44" s="36">
        <f t="shared" si="5"/>
        <v>75392081</v>
      </c>
      <c r="I44" s="38">
        <f t="shared" si="5"/>
        <v>37829817</v>
      </c>
      <c r="J44" s="39">
        <f t="shared" si="5"/>
        <v>50317658</v>
      </c>
      <c r="K44" s="35">
        <f t="shared" si="5"/>
        <v>52571139</v>
      </c>
      <c r="L44" s="36">
        <f t="shared" si="5"/>
        <v>54656380</v>
      </c>
    </row>
    <row r="45" spans="1:12" x14ac:dyDescent="0.25">
      <c r="A45" s="47" t="s">
        <v>62</v>
      </c>
      <c r="B45" s="48" t="s">
        <v>63</v>
      </c>
      <c r="C45" s="49">
        <f>+C26-C44</f>
        <v>177120302</v>
      </c>
      <c r="D45" s="49">
        <f t="shared" ref="D45:L45" si="6">+D26-D44</f>
        <v>255509573</v>
      </c>
      <c r="E45" s="50">
        <f t="shared" si="6"/>
        <v>422647741</v>
      </c>
      <c r="F45" s="51">
        <f t="shared" si="6"/>
        <v>327711043</v>
      </c>
      <c r="G45" s="49">
        <f t="shared" si="6"/>
        <v>337587057</v>
      </c>
      <c r="H45" s="50">
        <f t="shared" si="6"/>
        <v>337587057</v>
      </c>
      <c r="I45" s="52">
        <f t="shared" si="6"/>
        <v>534040728</v>
      </c>
      <c r="J45" s="53">
        <f t="shared" si="6"/>
        <v>428462416</v>
      </c>
      <c r="K45" s="49">
        <f t="shared" si="6"/>
        <v>474096045</v>
      </c>
      <c r="L45" s="50">
        <f t="shared" si="6"/>
        <v>492592906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2058</v>
      </c>
      <c r="D47" s="23">
        <v>66380068</v>
      </c>
      <c r="E47" s="24">
        <v>208939715</v>
      </c>
      <c r="F47" s="25">
        <v>73146148</v>
      </c>
      <c r="G47" s="23">
        <v>83022162</v>
      </c>
      <c r="H47" s="24">
        <v>83022162</v>
      </c>
      <c r="I47" s="26">
        <v>301840302</v>
      </c>
      <c r="J47" s="27">
        <v>273216138</v>
      </c>
      <c r="K47" s="23">
        <v>318849769</v>
      </c>
      <c r="L47" s="24">
        <v>337346628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2058</v>
      </c>
      <c r="D50" s="56">
        <f t="shared" ref="D50:L50" si="7">SUM(D47:D49)</f>
        <v>66380068</v>
      </c>
      <c r="E50" s="57">
        <f t="shared" si="7"/>
        <v>208939715</v>
      </c>
      <c r="F50" s="58">
        <f t="shared" si="7"/>
        <v>73146148</v>
      </c>
      <c r="G50" s="56">
        <f t="shared" si="7"/>
        <v>83022162</v>
      </c>
      <c r="H50" s="57">
        <f t="shared" si="7"/>
        <v>83022162</v>
      </c>
      <c r="I50" s="59">
        <f t="shared" si="7"/>
        <v>301840302</v>
      </c>
      <c r="J50" s="60">
        <f t="shared" si="7"/>
        <v>273216138</v>
      </c>
      <c r="K50" s="56">
        <f t="shared" si="7"/>
        <v>318849769</v>
      </c>
      <c r="L50" s="57">
        <f t="shared" si="7"/>
        <v>337346628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11434181</v>
      </c>
      <c r="D7" s="23">
        <v>15121911</v>
      </c>
      <c r="E7" s="24">
        <v>7610677</v>
      </c>
      <c r="F7" s="25">
        <v>16788094</v>
      </c>
      <c r="G7" s="23">
        <v>9248040</v>
      </c>
      <c r="H7" s="24">
        <v>9248040</v>
      </c>
      <c r="I7" s="26">
        <v>5413391</v>
      </c>
      <c r="J7" s="27">
        <v>26000398</v>
      </c>
      <c r="K7" s="23">
        <v>26892639</v>
      </c>
      <c r="L7" s="24">
        <v>-35655032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2375958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831855</v>
      </c>
      <c r="G10" s="23">
        <v>831855</v>
      </c>
      <c r="H10" s="24">
        <v>831855</v>
      </c>
      <c r="I10" s="26">
        <v>0</v>
      </c>
      <c r="J10" s="27">
        <v>-885926</v>
      </c>
      <c r="K10" s="23">
        <v>-943511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11434181</v>
      </c>
      <c r="D13" s="35">
        <f t="shared" ref="D13:L13" si="0">SUM(D6:D12)</f>
        <v>15121911</v>
      </c>
      <c r="E13" s="36">
        <f t="shared" si="0"/>
        <v>7610677</v>
      </c>
      <c r="F13" s="37">
        <f t="shared" si="0"/>
        <v>17619949</v>
      </c>
      <c r="G13" s="35">
        <f t="shared" si="0"/>
        <v>10079895</v>
      </c>
      <c r="H13" s="36">
        <f t="shared" si="0"/>
        <v>10079895</v>
      </c>
      <c r="I13" s="38">
        <f t="shared" si="0"/>
        <v>7789349</v>
      </c>
      <c r="J13" s="39">
        <f t="shared" si="0"/>
        <v>25114472</v>
      </c>
      <c r="K13" s="35">
        <f t="shared" si="0"/>
        <v>25949128</v>
      </c>
      <c r="L13" s="36">
        <f t="shared" si="0"/>
        <v>-35655032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1759758804</v>
      </c>
      <c r="D17" s="23">
        <v>1786140244</v>
      </c>
      <c r="E17" s="24">
        <v>1962358128</v>
      </c>
      <c r="F17" s="29">
        <v>1376492200</v>
      </c>
      <c r="G17" s="30">
        <v>1358632578</v>
      </c>
      <c r="H17" s="31">
        <v>1358632578</v>
      </c>
      <c r="I17" s="26">
        <v>2083643982</v>
      </c>
      <c r="J17" s="32">
        <v>1333452344</v>
      </c>
      <c r="K17" s="30">
        <v>1407917956</v>
      </c>
      <c r="L17" s="31">
        <v>251631537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159416</v>
      </c>
      <c r="D21" s="23">
        <v>167753</v>
      </c>
      <c r="E21" s="24">
        <v>23455</v>
      </c>
      <c r="F21" s="25">
        <v>50000</v>
      </c>
      <c r="G21" s="23">
        <v>100000</v>
      </c>
      <c r="H21" s="24">
        <v>100000</v>
      </c>
      <c r="I21" s="26">
        <v>10369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1759918220</v>
      </c>
      <c r="D25" s="41">
        <f t="shared" ref="D25:L25" si="1">SUM(D15:D24)</f>
        <v>1786307997</v>
      </c>
      <c r="E25" s="42">
        <f t="shared" si="1"/>
        <v>1962381583</v>
      </c>
      <c r="F25" s="43">
        <f t="shared" si="1"/>
        <v>1376542200</v>
      </c>
      <c r="G25" s="41">
        <f t="shared" si="1"/>
        <v>1358732578</v>
      </c>
      <c r="H25" s="42">
        <f t="shared" si="1"/>
        <v>1358732578</v>
      </c>
      <c r="I25" s="44">
        <f t="shared" si="1"/>
        <v>2083654351</v>
      </c>
      <c r="J25" s="45">
        <f t="shared" si="1"/>
        <v>1333452344</v>
      </c>
      <c r="K25" s="41">
        <f t="shared" si="1"/>
        <v>1407917956</v>
      </c>
      <c r="L25" s="42">
        <f t="shared" si="1"/>
        <v>251631537</v>
      </c>
    </row>
    <row r="26" spans="1:12" x14ac:dyDescent="0.25">
      <c r="A26" s="33" t="s">
        <v>42</v>
      </c>
      <c r="B26" s="34" t="s">
        <v>19</v>
      </c>
      <c r="C26" s="35">
        <f>+C13+C25</f>
        <v>1771352401</v>
      </c>
      <c r="D26" s="35">
        <f t="shared" ref="D26:L26" si="2">+D13+D25</f>
        <v>1801429908</v>
      </c>
      <c r="E26" s="36">
        <f t="shared" si="2"/>
        <v>1969992260</v>
      </c>
      <c r="F26" s="37">
        <f t="shared" si="2"/>
        <v>1394162149</v>
      </c>
      <c r="G26" s="35">
        <f t="shared" si="2"/>
        <v>1368812473</v>
      </c>
      <c r="H26" s="36">
        <f t="shared" si="2"/>
        <v>1368812473</v>
      </c>
      <c r="I26" s="38">
        <f t="shared" si="2"/>
        <v>2091443700</v>
      </c>
      <c r="J26" s="39">
        <f t="shared" si="2"/>
        <v>1358566816</v>
      </c>
      <c r="K26" s="35">
        <f t="shared" si="2"/>
        <v>1433867084</v>
      </c>
      <c r="L26" s="36">
        <f t="shared" si="2"/>
        <v>215976505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-28543147</v>
      </c>
      <c r="D33" s="23">
        <v>-12322224</v>
      </c>
      <c r="E33" s="24">
        <v>-28997692</v>
      </c>
      <c r="F33" s="25">
        <v>0</v>
      </c>
      <c r="G33" s="23">
        <v>1098008</v>
      </c>
      <c r="H33" s="24">
        <v>1098008</v>
      </c>
      <c r="I33" s="26">
        <v>-15086672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1378619</v>
      </c>
      <c r="D35" s="23">
        <v>1798819</v>
      </c>
      <c r="E35" s="24">
        <v>3261126</v>
      </c>
      <c r="F35" s="25">
        <v>0</v>
      </c>
      <c r="G35" s="23">
        <v>0</v>
      </c>
      <c r="H35" s="24">
        <v>0</v>
      </c>
      <c r="I35" s="26">
        <v>3491254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-27164528</v>
      </c>
      <c r="D37" s="35">
        <f t="shared" ref="D37:L37" si="3">SUM(D29:D36)</f>
        <v>-10523405</v>
      </c>
      <c r="E37" s="36">
        <f t="shared" si="3"/>
        <v>-25736566</v>
      </c>
      <c r="F37" s="37">
        <f t="shared" si="3"/>
        <v>0</v>
      </c>
      <c r="G37" s="35">
        <f t="shared" si="3"/>
        <v>1098008</v>
      </c>
      <c r="H37" s="36">
        <f t="shared" si="3"/>
        <v>1098008</v>
      </c>
      <c r="I37" s="38">
        <f t="shared" si="3"/>
        <v>-11595418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-27164528</v>
      </c>
      <c r="D44" s="35">
        <f t="shared" ref="D44:L44" si="5">+D37+D43</f>
        <v>-10523405</v>
      </c>
      <c r="E44" s="36">
        <f t="shared" si="5"/>
        <v>-25736566</v>
      </c>
      <c r="F44" s="37">
        <f t="shared" si="5"/>
        <v>0</v>
      </c>
      <c r="G44" s="35">
        <f t="shared" si="5"/>
        <v>1098008</v>
      </c>
      <c r="H44" s="36">
        <f t="shared" si="5"/>
        <v>1098008</v>
      </c>
      <c r="I44" s="38">
        <f t="shared" si="5"/>
        <v>-11595418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1798516929</v>
      </c>
      <c r="D45" s="49">
        <f t="shared" ref="D45:L45" si="6">+D26-D44</f>
        <v>1811953313</v>
      </c>
      <c r="E45" s="50">
        <f t="shared" si="6"/>
        <v>1995728826</v>
      </c>
      <c r="F45" s="51">
        <f t="shared" si="6"/>
        <v>1394162149</v>
      </c>
      <c r="G45" s="49">
        <f t="shared" si="6"/>
        <v>1367714465</v>
      </c>
      <c r="H45" s="50">
        <f t="shared" si="6"/>
        <v>1367714465</v>
      </c>
      <c r="I45" s="52">
        <f t="shared" si="6"/>
        <v>2103039118</v>
      </c>
      <c r="J45" s="53">
        <f t="shared" si="6"/>
        <v>1358566816</v>
      </c>
      <c r="K45" s="49">
        <f t="shared" si="6"/>
        <v>1433867084</v>
      </c>
      <c r="L45" s="50">
        <f t="shared" si="6"/>
        <v>215976505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3623868597</v>
      </c>
      <c r="D47" s="23">
        <v>4068972601</v>
      </c>
      <c r="E47" s="24">
        <v>4046412491</v>
      </c>
      <c r="F47" s="25">
        <v>609245147</v>
      </c>
      <c r="G47" s="23">
        <v>609245147</v>
      </c>
      <c r="H47" s="24">
        <v>609245147</v>
      </c>
      <c r="I47" s="26">
        <v>4283543907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3623868597</v>
      </c>
      <c r="D50" s="56">
        <f t="shared" ref="D50:L50" si="7">SUM(D47:D49)</f>
        <v>4068972601</v>
      </c>
      <c r="E50" s="57">
        <f t="shared" si="7"/>
        <v>4046412491</v>
      </c>
      <c r="F50" s="58">
        <f t="shared" si="7"/>
        <v>609245147</v>
      </c>
      <c r="G50" s="56">
        <f t="shared" si="7"/>
        <v>609245147</v>
      </c>
      <c r="H50" s="57">
        <f t="shared" si="7"/>
        <v>609245147</v>
      </c>
      <c r="I50" s="59">
        <f t="shared" si="7"/>
        <v>4283543907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492316018</v>
      </c>
      <c r="E6" s="24">
        <v>478405401</v>
      </c>
      <c r="F6" s="25">
        <v>16558496</v>
      </c>
      <c r="G6" s="23">
        <v>17694642</v>
      </c>
      <c r="H6" s="24">
        <v>17694642</v>
      </c>
      <c r="I6" s="26">
        <v>2445150127</v>
      </c>
      <c r="J6" s="27">
        <v>-423738215</v>
      </c>
      <c r="K6" s="23">
        <v>-437362512</v>
      </c>
      <c r="L6" s="24">
        <v>-466185372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169881184</v>
      </c>
      <c r="E7" s="24">
        <v>35078166</v>
      </c>
      <c r="F7" s="25">
        <v>41136192</v>
      </c>
      <c r="G7" s="23">
        <v>41716407</v>
      </c>
      <c r="H7" s="24">
        <v>41716407</v>
      </c>
      <c r="I7" s="26">
        <v>487942705</v>
      </c>
      <c r="J7" s="27">
        <v>41716443</v>
      </c>
      <c r="K7" s="23">
        <v>43385063</v>
      </c>
      <c r="L7" s="24">
        <v>45554316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-28</v>
      </c>
      <c r="E10" s="24">
        <v>-28</v>
      </c>
      <c r="F10" s="25">
        <v>-15019000</v>
      </c>
      <c r="G10" s="23">
        <v>-11569000</v>
      </c>
      <c r="H10" s="24">
        <v>-11569000</v>
      </c>
      <c r="I10" s="26">
        <v>-28</v>
      </c>
      <c r="J10" s="27">
        <v>-10060000</v>
      </c>
      <c r="K10" s="23">
        <v>-10462400</v>
      </c>
      <c r="L10" s="24">
        <v>-10985520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45091990</v>
      </c>
      <c r="G11" s="30">
        <v>45130772</v>
      </c>
      <c r="H11" s="31">
        <v>45130772</v>
      </c>
      <c r="I11" s="26">
        <v>0</v>
      </c>
      <c r="J11" s="32">
        <v>39710226</v>
      </c>
      <c r="K11" s="30">
        <v>40864914</v>
      </c>
      <c r="L11" s="31">
        <v>43815300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662197174</v>
      </c>
      <c r="E13" s="36">
        <f t="shared" si="0"/>
        <v>513483539</v>
      </c>
      <c r="F13" s="37">
        <f t="shared" si="0"/>
        <v>87767678</v>
      </c>
      <c r="G13" s="35">
        <f t="shared" si="0"/>
        <v>92972821</v>
      </c>
      <c r="H13" s="36">
        <f t="shared" si="0"/>
        <v>92972821</v>
      </c>
      <c r="I13" s="38">
        <f t="shared" si="0"/>
        <v>2933092804</v>
      </c>
      <c r="J13" s="39">
        <f t="shared" si="0"/>
        <v>-352371546</v>
      </c>
      <c r="K13" s="35">
        <f t="shared" si="0"/>
        <v>-363574935</v>
      </c>
      <c r="L13" s="36">
        <f t="shared" si="0"/>
        <v>-387801276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1798614389</v>
      </c>
      <c r="D17" s="23">
        <v>845787653</v>
      </c>
      <c r="E17" s="24">
        <v>4720920578</v>
      </c>
      <c r="F17" s="29">
        <v>294419515</v>
      </c>
      <c r="G17" s="30">
        <v>278903072</v>
      </c>
      <c r="H17" s="31">
        <v>278903072</v>
      </c>
      <c r="I17" s="26">
        <v>12281223385</v>
      </c>
      <c r="J17" s="32">
        <v>1155534983</v>
      </c>
      <c r="K17" s="30">
        <v>1198864909</v>
      </c>
      <c r="L17" s="31">
        <v>1264855751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1798614389</v>
      </c>
      <c r="D25" s="41">
        <f t="shared" ref="D25:L25" si="1">SUM(D15:D24)</f>
        <v>845787653</v>
      </c>
      <c r="E25" s="42">
        <f t="shared" si="1"/>
        <v>4720920578</v>
      </c>
      <c r="F25" s="43">
        <f t="shared" si="1"/>
        <v>294419515</v>
      </c>
      <c r="G25" s="41">
        <f t="shared" si="1"/>
        <v>278903072</v>
      </c>
      <c r="H25" s="42">
        <f t="shared" si="1"/>
        <v>278903072</v>
      </c>
      <c r="I25" s="44">
        <f t="shared" si="1"/>
        <v>12281223385</v>
      </c>
      <c r="J25" s="45">
        <f t="shared" si="1"/>
        <v>1155534983</v>
      </c>
      <c r="K25" s="41">
        <f t="shared" si="1"/>
        <v>1198864909</v>
      </c>
      <c r="L25" s="42">
        <f t="shared" si="1"/>
        <v>1264855751</v>
      </c>
    </row>
    <row r="26" spans="1:12" x14ac:dyDescent="0.25">
      <c r="A26" s="33" t="s">
        <v>42</v>
      </c>
      <c r="B26" s="34" t="s">
        <v>19</v>
      </c>
      <c r="C26" s="35">
        <f>+C13+C25</f>
        <v>1798614389</v>
      </c>
      <c r="D26" s="35">
        <f t="shared" ref="D26:L26" si="2">+D13+D25</f>
        <v>1507984827</v>
      </c>
      <c r="E26" s="36">
        <f t="shared" si="2"/>
        <v>5234404117</v>
      </c>
      <c r="F26" s="37">
        <f t="shared" si="2"/>
        <v>382187193</v>
      </c>
      <c r="G26" s="35">
        <f t="shared" si="2"/>
        <v>371875893</v>
      </c>
      <c r="H26" s="36">
        <f t="shared" si="2"/>
        <v>371875893</v>
      </c>
      <c r="I26" s="38">
        <f t="shared" si="2"/>
        <v>15214316189</v>
      </c>
      <c r="J26" s="39">
        <f t="shared" si="2"/>
        <v>803163437</v>
      </c>
      <c r="K26" s="35">
        <f t="shared" si="2"/>
        <v>835289974</v>
      </c>
      <c r="L26" s="36">
        <f t="shared" si="2"/>
        <v>877054475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93258637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43268</v>
      </c>
      <c r="K32" s="23">
        <v>44999</v>
      </c>
      <c r="L32" s="24">
        <v>47249</v>
      </c>
    </row>
    <row r="33" spans="1:12" x14ac:dyDescent="0.25">
      <c r="A33" s="28" t="s">
        <v>50</v>
      </c>
      <c r="B33" s="22" t="s">
        <v>51</v>
      </c>
      <c r="C33" s="23">
        <v>910098000</v>
      </c>
      <c r="D33" s="23">
        <v>3986598</v>
      </c>
      <c r="E33" s="24">
        <v>-33</v>
      </c>
      <c r="F33" s="25">
        <v>0</v>
      </c>
      <c r="G33" s="23">
        <v>0</v>
      </c>
      <c r="H33" s="24">
        <v>0</v>
      </c>
      <c r="I33" s="26">
        <v>4626736</v>
      </c>
      <c r="J33" s="27">
        <v>1394459830</v>
      </c>
      <c r="K33" s="23">
        <v>1450238223</v>
      </c>
      <c r="L33" s="24">
        <v>1522750134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12298271</v>
      </c>
      <c r="G35" s="23">
        <v>12298271</v>
      </c>
      <c r="H35" s="24">
        <v>12298271</v>
      </c>
      <c r="I35" s="26">
        <v>0</v>
      </c>
      <c r="J35" s="27">
        <v>12298271</v>
      </c>
      <c r="K35" s="23">
        <v>12790202</v>
      </c>
      <c r="L35" s="24">
        <v>13429712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910098000</v>
      </c>
      <c r="D37" s="35">
        <f t="shared" ref="D37:L37" si="3">SUM(D29:D36)</f>
        <v>97245235</v>
      </c>
      <c r="E37" s="36">
        <f t="shared" si="3"/>
        <v>-33</v>
      </c>
      <c r="F37" s="37">
        <f t="shared" si="3"/>
        <v>12298271</v>
      </c>
      <c r="G37" s="35">
        <f t="shared" si="3"/>
        <v>12298271</v>
      </c>
      <c r="H37" s="36">
        <f t="shared" si="3"/>
        <v>12298271</v>
      </c>
      <c r="I37" s="38">
        <f t="shared" si="3"/>
        <v>4626736</v>
      </c>
      <c r="J37" s="39">
        <f t="shared" si="3"/>
        <v>1406801369</v>
      </c>
      <c r="K37" s="35">
        <f t="shared" si="3"/>
        <v>1463073424</v>
      </c>
      <c r="L37" s="36">
        <f t="shared" si="3"/>
        <v>1536227095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910098000</v>
      </c>
      <c r="D44" s="35">
        <f t="shared" ref="D44:L44" si="5">+D37+D43</f>
        <v>97245235</v>
      </c>
      <c r="E44" s="36">
        <f t="shared" si="5"/>
        <v>-33</v>
      </c>
      <c r="F44" s="37">
        <f t="shared" si="5"/>
        <v>12298271</v>
      </c>
      <c r="G44" s="35">
        <f t="shared" si="5"/>
        <v>12298271</v>
      </c>
      <c r="H44" s="36">
        <f t="shared" si="5"/>
        <v>12298271</v>
      </c>
      <c r="I44" s="38">
        <f t="shared" si="5"/>
        <v>4626736</v>
      </c>
      <c r="J44" s="39">
        <f t="shared" si="5"/>
        <v>1406801369</v>
      </c>
      <c r="K44" s="35">
        <f t="shared" si="5"/>
        <v>1463073424</v>
      </c>
      <c r="L44" s="36">
        <f t="shared" si="5"/>
        <v>1536227095</v>
      </c>
    </row>
    <row r="45" spans="1:12" x14ac:dyDescent="0.25">
      <c r="A45" s="47" t="s">
        <v>62</v>
      </c>
      <c r="B45" s="48" t="s">
        <v>63</v>
      </c>
      <c r="C45" s="49">
        <f>+C26-C44</f>
        <v>888516389</v>
      </c>
      <c r="D45" s="49">
        <f t="shared" ref="D45:L45" si="6">+D26-D44</f>
        <v>1410739592</v>
      </c>
      <c r="E45" s="50">
        <f t="shared" si="6"/>
        <v>5234404150</v>
      </c>
      <c r="F45" s="51">
        <f t="shared" si="6"/>
        <v>369888922</v>
      </c>
      <c r="G45" s="49">
        <f t="shared" si="6"/>
        <v>359577622</v>
      </c>
      <c r="H45" s="50">
        <f t="shared" si="6"/>
        <v>359577622</v>
      </c>
      <c r="I45" s="52">
        <f t="shared" si="6"/>
        <v>15209689453</v>
      </c>
      <c r="J45" s="53">
        <f t="shared" si="6"/>
        <v>-603637932</v>
      </c>
      <c r="K45" s="49">
        <f t="shared" si="6"/>
        <v>-627783450</v>
      </c>
      <c r="L45" s="50">
        <f t="shared" si="6"/>
        <v>-659172620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54593515</v>
      </c>
      <c r="G47" s="23">
        <v>54593515</v>
      </c>
      <c r="H47" s="24">
        <v>54593515</v>
      </c>
      <c r="I47" s="26">
        <v>0</v>
      </c>
      <c r="J47" s="27">
        <v>-435655434</v>
      </c>
      <c r="K47" s="23">
        <v>-453081651</v>
      </c>
      <c r="L47" s="24">
        <v>-475735733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54593515</v>
      </c>
      <c r="G50" s="56">
        <f t="shared" si="7"/>
        <v>54593515</v>
      </c>
      <c r="H50" s="57">
        <f t="shared" si="7"/>
        <v>54593515</v>
      </c>
      <c r="I50" s="59">
        <f t="shared" si="7"/>
        <v>0</v>
      </c>
      <c r="J50" s="60">
        <f t="shared" si="7"/>
        <v>-435655434</v>
      </c>
      <c r="K50" s="56">
        <f t="shared" si="7"/>
        <v>-453081651</v>
      </c>
      <c r="L50" s="57">
        <f t="shared" si="7"/>
        <v>-475735733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186216</v>
      </c>
      <c r="D10" s="23">
        <v>200521</v>
      </c>
      <c r="E10" s="24">
        <v>278944</v>
      </c>
      <c r="F10" s="25">
        <v>200522</v>
      </c>
      <c r="G10" s="23">
        <v>278943</v>
      </c>
      <c r="H10" s="24">
        <v>278943</v>
      </c>
      <c r="I10" s="26">
        <v>231672</v>
      </c>
      <c r="J10" s="27">
        <v>278944</v>
      </c>
      <c r="K10" s="23">
        <v>278944</v>
      </c>
      <c r="L10" s="24">
        <v>278944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186216</v>
      </c>
      <c r="D13" s="35">
        <f t="shared" ref="D13:L13" si="0">SUM(D6:D12)</f>
        <v>200521</v>
      </c>
      <c r="E13" s="36">
        <f t="shared" si="0"/>
        <v>278944</v>
      </c>
      <c r="F13" s="37">
        <f t="shared" si="0"/>
        <v>200522</v>
      </c>
      <c r="G13" s="35">
        <f t="shared" si="0"/>
        <v>278943</v>
      </c>
      <c r="H13" s="36">
        <f t="shared" si="0"/>
        <v>278943</v>
      </c>
      <c r="I13" s="38">
        <f t="shared" si="0"/>
        <v>231672</v>
      </c>
      <c r="J13" s="39">
        <f t="shared" si="0"/>
        <v>278944</v>
      </c>
      <c r="K13" s="35">
        <f t="shared" si="0"/>
        <v>278944</v>
      </c>
      <c r="L13" s="36">
        <f t="shared" si="0"/>
        <v>278944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1760281540</v>
      </c>
      <c r="D17" s="23">
        <v>1773240386</v>
      </c>
      <c r="E17" s="24">
        <v>1618547724</v>
      </c>
      <c r="F17" s="29">
        <v>1887590374</v>
      </c>
      <c r="G17" s="30">
        <v>1598091339</v>
      </c>
      <c r="H17" s="31">
        <v>1598091339</v>
      </c>
      <c r="I17" s="26">
        <v>1564237884</v>
      </c>
      <c r="J17" s="32">
        <v>1704899083</v>
      </c>
      <c r="K17" s="30">
        <v>1694315574</v>
      </c>
      <c r="L17" s="31">
        <v>1970708725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1760281540</v>
      </c>
      <c r="D25" s="41">
        <f t="shared" ref="D25:L25" si="1">SUM(D15:D24)</f>
        <v>1773240386</v>
      </c>
      <c r="E25" s="42">
        <f t="shared" si="1"/>
        <v>1618547724</v>
      </c>
      <c r="F25" s="43">
        <f t="shared" si="1"/>
        <v>1887590374</v>
      </c>
      <c r="G25" s="41">
        <f t="shared" si="1"/>
        <v>1598091339</v>
      </c>
      <c r="H25" s="42">
        <f t="shared" si="1"/>
        <v>1598091339</v>
      </c>
      <c r="I25" s="44">
        <f t="shared" si="1"/>
        <v>1564237884</v>
      </c>
      <c r="J25" s="45">
        <f t="shared" si="1"/>
        <v>1704899083</v>
      </c>
      <c r="K25" s="41">
        <f t="shared" si="1"/>
        <v>1694315574</v>
      </c>
      <c r="L25" s="42">
        <f t="shared" si="1"/>
        <v>1970708725</v>
      </c>
    </row>
    <row r="26" spans="1:12" x14ac:dyDescent="0.25">
      <c r="A26" s="33" t="s">
        <v>42</v>
      </c>
      <c r="B26" s="34" t="s">
        <v>19</v>
      </c>
      <c r="C26" s="35">
        <f>+C13+C25</f>
        <v>1760467756</v>
      </c>
      <c r="D26" s="35">
        <f t="shared" ref="D26:L26" si="2">+D13+D25</f>
        <v>1773440907</v>
      </c>
      <c r="E26" s="36">
        <f t="shared" si="2"/>
        <v>1618826668</v>
      </c>
      <c r="F26" s="37">
        <f t="shared" si="2"/>
        <v>1887790896</v>
      </c>
      <c r="G26" s="35">
        <f t="shared" si="2"/>
        <v>1598370282</v>
      </c>
      <c r="H26" s="36">
        <f t="shared" si="2"/>
        <v>1598370282</v>
      </c>
      <c r="I26" s="38">
        <f t="shared" si="2"/>
        <v>1564469556</v>
      </c>
      <c r="J26" s="39">
        <f t="shared" si="2"/>
        <v>1705178027</v>
      </c>
      <c r="K26" s="35">
        <f t="shared" si="2"/>
        <v>1694594518</v>
      </c>
      <c r="L26" s="36">
        <f t="shared" si="2"/>
        <v>1970987669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1760467756</v>
      </c>
      <c r="D45" s="49">
        <f t="shared" ref="D45:L45" si="6">+D26-D44</f>
        <v>1773440907</v>
      </c>
      <c r="E45" s="50">
        <f t="shared" si="6"/>
        <v>1618826668</v>
      </c>
      <c r="F45" s="51">
        <f t="shared" si="6"/>
        <v>1887790896</v>
      </c>
      <c r="G45" s="49">
        <f t="shared" si="6"/>
        <v>1598370282</v>
      </c>
      <c r="H45" s="50">
        <f t="shared" si="6"/>
        <v>1598370282</v>
      </c>
      <c r="I45" s="52">
        <f t="shared" si="6"/>
        <v>1564469556</v>
      </c>
      <c r="J45" s="53">
        <f t="shared" si="6"/>
        <v>1705178027</v>
      </c>
      <c r="K45" s="49">
        <f t="shared" si="6"/>
        <v>1694594518</v>
      </c>
      <c r="L45" s="50">
        <f t="shared" si="6"/>
        <v>1970987669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-927806282</v>
      </c>
      <c r="D47" s="23">
        <v>-1042303042</v>
      </c>
      <c r="E47" s="24">
        <v>-1290682942</v>
      </c>
      <c r="F47" s="25">
        <v>-1042303044</v>
      </c>
      <c r="G47" s="23">
        <v>-1290682939</v>
      </c>
      <c r="H47" s="24">
        <v>-1290682939</v>
      </c>
      <c r="I47" s="26">
        <v>-1542245300</v>
      </c>
      <c r="J47" s="27">
        <v>-1290682943</v>
      </c>
      <c r="K47" s="23">
        <v>-1290682943</v>
      </c>
      <c r="L47" s="24">
        <v>-1290682943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-927806282</v>
      </c>
      <c r="D50" s="56">
        <f t="shared" ref="D50:L50" si="7">SUM(D47:D49)</f>
        <v>-1042303042</v>
      </c>
      <c r="E50" s="57">
        <f t="shared" si="7"/>
        <v>-1290682942</v>
      </c>
      <c r="F50" s="58">
        <f t="shared" si="7"/>
        <v>-1042303044</v>
      </c>
      <c r="G50" s="56">
        <f t="shared" si="7"/>
        <v>-1290682939</v>
      </c>
      <c r="H50" s="57">
        <f t="shared" si="7"/>
        <v>-1290682939</v>
      </c>
      <c r="I50" s="59">
        <f t="shared" si="7"/>
        <v>-1542245300</v>
      </c>
      <c r="J50" s="60">
        <f t="shared" si="7"/>
        <v>-1290682943</v>
      </c>
      <c r="K50" s="56">
        <f t="shared" si="7"/>
        <v>-1290682943</v>
      </c>
      <c r="L50" s="57">
        <f t="shared" si="7"/>
        <v>-1290682943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1</v>
      </c>
      <c r="F17" s="29">
        <v>54372568</v>
      </c>
      <c r="G17" s="30">
        <v>70419518</v>
      </c>
      <c r="H17" s="31">
        <v>70419518</v>
      </c>
      <c r="I17" s="26">
        <v>1</v>
      </c>
      <c r="J17" s="32">
        <v>183345632</v>
      </c>
      <c r="K17" s="30">
        <v>127978445</v>
      </c>
      <c r="L17" s="31">
        <v>2000000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1</v>
      </c>
      <c r="F25" s="43">
        <f t="shared" si="1"/>
        <v>54372568</v>
      </c>
      <c r="G25" s="41">
        <f t="shared" si="1"/>
        <v>70419518</v>
      </c>
      <c r="H25" s="42">
        <f t="shared" si="1"/>
        <v>70419518</v>
      </c>
      <c r="I25" s="44">
        <f t="shared" si="1"/>
        <v>1</v>
      </c>
      <c r="J25" s="45">
        <f t="shared" si="1"/>
        <v>183345632</v>
      </c>
      <c r="K25" s="41">
        <f t="shared" si="1"/>
        <v>127978445</v>
      </c>
      <c r="L25" s="42">
        <f t="shared" si="1"/>
        <v>2000000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1</v>
      </c>
      <c r="F26" s="37">
        <f t="shared" si="2"/>
        <v>54372568</v>
      </c>
      <c r="G26" s="35">
        <f t="shared" si="2"/>
        <v>70419518</v>
      </c>
      <c r="H26" s="36">
        <f t="shared" si="2"/>
        <v>70419518</v>
      </c>
      <c r="I26" s="38">
        <f t="shared" si="2"/>
        <v>1</v>
      </c>
      <c r="J26" s="39">
        <f t="shared" si="2"/>
        <v>183345632</v>
      </c>
      <c r="K26" s="35">
        <f t="shared" si="2"/>
        <v>127978445</v>
      </c>
      <c r="L26" s="36">
        <f t="shared" si="2"/>
        <v>2000000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8105838</v>
      </c>
      <c r="D33" s="23">
        <v>172741</v>
      </c>
      <c r="E33" s="24">
        <v>0</v>
      </c>
      <c r="F33" s="25">
        <v>0</v>
      </c>
      <c r="G33" s="23">
        <v>0</v>
      </c>
      <c r="H33" s="24">
        <v>0</v>
      </c>
      <c r="I33" s="26">
        <v>45999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8105838</v>
      </c>
      <c r="D37" s="35">
        <f t="shared" ref="D37:L37" si="3">SUM(D29:D36)</f>
        <v>172741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45999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8105838</v>
      </c>
      <c r="D44" s="35">
        <f t="shared" ref="D44:L44" si="5">+D37+D43</f>
        <v>172741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45999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-8105838</v>
      </c>
      <c r="D45" s="49">
        <f t="shared" ref="D45:L45" si="6">+D26-D44</f>
        <v>-172741</v>
      </c>
      <c r="E45" s="50">
        <f t="shared" si="6"/>
        <v>1</v>
      </c>
      <c r="F45" s="51">
        <f t="shared" si="6"/>
        <v>54372568</v>
      </c>
      <c r="G45" s="49">
        <f t="shared" si="6"/>
        <v>70419518</v>
      </c>
      <c r="H45" s="50">
        <f t="shared" si="6"/>
        <v>70419518</v>
      </c>
      <c r="I45" s="52">
        <f t="shared" si="6"/>
        <v>-45998</v>
      </c>
      <c r="J45" s="53">
        <f t="shared" si="6"/>
        <v>183345632</v>
      </c>
      <c r="K45" s="49">
        <f t="shared" si="6"/>
        <v>127978445</v>
      </c>
      <c r="L45" s="50">
        <f t="shared" si="6"/>
        <v>2000000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-15636465</v>
      </c>
      <c r="D47" s="23">
        <v>-18126031</v>
      </c>
      <c r="E47" s="24">
        <v>-21048007</v>
      </c>
      <c r="F47" s="25">
        <v>0</v>
      </c>
      <c r="G47" s="23">
        <v>0</v>
      </c>
      <c r="H47" s="24">
        <v>0</v>
      </c>
      <c r="I47" s="26">
        <v>-23612086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-15636465</v>
      </c>
      <c r="D50" s="56">
        <f t="shared" ref="D50:L50" si="7">SUM(D47:D49)</f>
        <v>-18126031</v>
      </c>
      <c r="E50" s="57">
        <f t="shared" si="7"/>
        <v>-21048007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-23612086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-44092470</v>
      </c>
      <c r="G6" s="23">
        <v>-46180310</v>
      </c>
      <c r="H6" s="24">
        <v>-46180310</v>
      </c>
      <c r="I6" s="26">
        <v>0</v>
      </c>
      <c r="J6" s="27">
        <v>-35488900</v>
      </c>
      <c r="K6" s="23">
        <v>-37412303</v>
      </c>
      <c r="L6" s="24">
        <v>-39188400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32623180</v>
      </c>
      <c r="K7" s="23">
        <v>34580572</v>
      </c>
      <c r="L7" s="24">
        <v>36655406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3522006</v>
      </c>
      <c r="D10" s="23">
        <v>1669562</v>
      </c>
      <c r="E10" s="24">
        <v>3157203</v>
      </c>
      <c r="F10" s="25">
        <v>4612680</v>
      </c>
      <c r="G10" s="23">
        <v>4612680</v>
      </c>
      <c r="H10" s="24">
        <v>4612680</v>
      </c>
      <c r="I10" s="26">
        <v>4275534</v>
      </c>
      <c r="J10" s="27">
        <v>17722881</v>
      </c>
      <c r="K10" s="23">
        <v>18786252</v>
      </c>
      <c r="L10" s="24">
        <v>19913429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134386</v>
      </c>
      <c r="J11" s="32">
        <v>15677654</v>
      </c>
      <c r="K11" s="30">
        <v>16412379</v>
      </c>
      <c r="L11" s="31">
        <v>16928486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3522006</v>
      </c>
      <c r="D13" s="35">
        <f t="shared" ref="D13:L13" si="0">SUM(D6:D12)</f>
        <v>1669562</v>
      </c>
      <c r="E13" s="36">
        <f t="shared" si="0"/>
        <v>3157203</v>
      </c>
      <c r="F13" s="37">
        <f t="shared" si="0"/>
        <v>-39479790</v>
      </c>
      <c r="G13" s="35">
        <f t="shared" si="0"/>
        <v>-41567630</v>
      </c>
      <c r="H13" s="36">
        <f t="shared" si="0"/>
        <v>-41567630</v>
      </c>
      <c r="I13" s="38">
        <f t="shared" si="0"/>
        <v>4409920</v>
      </c>
      <c r="J13" s="39">
        <f t="shared" si="0"/>
        <v>30534815</v>
      </c>
      <c r="K13" s="35">
        <f t="shared" si="0"/>
        <v>32366900</v>
      </c>
      <c r="L13" s="36">
        <f t="shared" si="0"/>
        <v>34308921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78608361</v>
      </c>
      <c r="D17" s="23">
        <v>79198493</v>
      </c>
      <c r="E17" s="24">
        <v>113848580</v>
      </c>
      <c r="F17" s="29">
        <v>80600000</v>
      </c>
      <c r="G17" s="30">
        <v>83463593</v>
      </c>
      <c r="H17" s="31">
        <v>83463593</v>
      </c>
      <c r="I17" s="26">
        <v>161405220</v>
      </c>
      <c r="J17" s="32">
        <v>448704987</v>
      </c>
      <c r="K17" s="30">
        <v>474254439</v>
      </c>
      <c r="L17" s="31">
        <v>499585426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78608361</v>
      </c>
      <c r="D25" s="41">
        <f t="shared" ref="D25:L25" si="1">SUM(D15:D24)</f>
        <v>79198493</v>
      </c>
      <c r="E25" s="42">
        <f t="shared" si="1"/>
        <v>113848580</v>
      </c>
      <c r="F25" s="43">
        <f t="shared" si="1"/>
        <v>80600000</v>
      </c>
      <c r="G25" s="41">
        <f t="shared" si="1"/>
        <v>83463593</v>
      </c>
      <c r="H25" s="42">
        <f t="shared" si="1"/>
        <v>83463593</v>
      </c>
      <c r="I25" s="44">
        <f t="shared" si="1"/>
        <v>161405220</v>
      </c>
      <c r="J25" s="45">
        <f t="shared" si="1"/>
        <v>448704987</v>
      </c>
      <c r="K25" s="41">
        <f t="shared" si="1"/>
        <v>474254439</v>
      </c>
      <c r="L25" s="42">
        <f t="shared" si="1"/>
        <v>499585426</v>
      </c>
    </row>
    <row r="26" spans="1:12" x14ac:dyDescent="0.25">
      <c r="A26" s="33" t="s">
        <v>42</v>
      </c>
      <c r="B26" s="34" t="s">
        <v>19</v>
      </c>
      <c r="C26" s="35">
        <f>+C13+C25</f>
        <v>82130367</v>
      </c>
      <c r="D26" s="35">
        <f t="shared" ref="D26:L26" si="2">+D13+D25</f>
        <v>80868055</v>
      </c>
      <c r="E26" s="36">
        <f t="shared" si="2"/>
        <v>117005783</v>
      </c>
      <c r="F26" s="37">
        <f t="shared" si="2"/>
        <v>41120210</v>
      </c>
      <c r="G26" s="35">
        <f t="shared" si="2"/>
        <v>41895963</v>
      </c>
      <c r="H26" s="36">
        <f t="shared" si="2"/>
        <v>41895963</v>
      </c>
      <c r="I26" s="38">
        <f t="shared" si="2"/>
        <v>165815140</v>
      </c>
      <c r="J26" s="39">
        <f t="shared" si="2"/>
        <v>479239802</v>
      </c>
      <c r="K26" s="35">
        <f t="shared" si="2"/>
        <v>506621339</v>
      </c>
      <c r="L26" s="36">
        <f t="shared" si="2"/>
        <v>533894347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32293</v>
      </c>
      <c r="K31" s="23">
        <v>34231</v>
      </c>
      <c r="L31" s="24">
        <v>36284</v>
      </c>
    </row>
    <row r="32" spans="1:12" x14ac:dyDescent="0.25">
      <c r="A32" s="28" t="s">
        <v>48</v>
      </c>
      <c r="B32" s="22" t="s">
        <v>49</v>
      </c>
      <c r="C32" s="23">
        <v>5159667</v>
      </c>
      <c r="D32" s="23">
        <v>5167518</v>
      </c>
      <c r="E32" s="24">
        <v>8764509</v>
      </c>
      <c r="F32" s="25">
        <v>0</v>
      </c>
      <c r="G32" s="23">
        <v>14115750</v>
      </c>
      <c r="H32" s="24">
        <v>14115750</v>
      </c>
      <c r="I32" s="26">
        <v>-3839623</v>
      </c>
      <c r="J32" s="27">
        <v>801367</v>
      </c>
      <c r="K32" s="23">
        <v>849449</v>
      </c>
      <c r="L32" s="24">
        <v>900416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494783</v>
      </c>
      <c r="K33" s="23">
        <v>524470</v>
      </c>
      <c r="L33" s="24">
        <v>555939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-1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3397683</v>
      </c>
      <c r="K35" s="23">
        <v>3601542</v>
      </c>
      <c r="L35" s="24">
        <v>3817636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5159667</v>
      </c>
      <c r="D37" s="35">
        <f t="shared" ref="D37:L37" si="3">SUM(D29:D36)</f>
        <v>5167518</v>
      </c>
      <c r="E37" s="36">
        <f t="shared" si="3"/>
        <v>8764509</v>
      </c>
      <c r="F37" s="37">
        <f t="shared" si="3"/>
        <v>0</v>
      </c>
      <c r="G37" s="35">
        <f t="shared" si="3"/>
        <v>14115750</v>
      </c>
      <c r="H37" s="36">
        <f t="shared" si="3"/>
        <v>14115750</v>
      </c>
      <c r="I37" s="38">
        <f t="shared" si="3"/>
        <v>-3839623</v>
      </c>
      <c r="J37" s="39">
        <f t="shared" si="3"/>
        <v>4726126</v>
      </c>
      <c r="K37" s="35">
        <f t="shared" si="3"/>
        <v>5009691</v>
      </c>
      <c r="L37" s="36">
        <f t="shared" si="3"/>
        <v>5310275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5159667</v>
      </c>
      <c r="D44" s="35">
        <f t="shared" ref="D44:L44" si="5">+D37+D43</f>
        <v>5167518</v>
      </c>
      <c r="E44" s="36">
        <f t="shared" si="5"/>
        <v>8764509</v>
      </c>
      <c r="F44" s="37">
        <f t="shared" si="5"/>
        <v>0</v>
      </c>
      <c r="G44" s="35">
        <f t="shared" si="5"/>
        <v>14115750</v>
      </c>
      <c r="H44" s="36">
        <f t="shared" si="5"/>
        <v>14115750</v>
      </c>
      <c r="I44" s="38">
        <f t="shared" si="5"/>
        <v>-3839623</v>
      </c>
      <c r="J44" s="39">
        <f t="shared" si="5"/>
        <v>4726126</v>
      </c>
      <c r="K44" s="35">
        <f t="shared" si="5"/>
        <v>5009691</v>
      </c>
      <c r="L44" s="36">
        <f t="shared" si="5"/>
        <v>5310275</v>
      </c>
    </row>
    <row r="45" spans="1:12" x14ac:dyDescent="0.25">
      <c r="A45" s="47" t="s">
        <v>62</v>
      </c>
      <c r="B45" s="48" t="s">
        <v>63</v>
      </c>
      <c r="C45" s="49">
        <f>+C26-C44</f>
        <v>76970700</v>
      </c>
      <c r="D45" s="49">
        <f t="shared" ref="D45:L45" si="6">+D26-D44</f>
        <v>75700537</v>
      </c>
      <c r="E45" s="50">
        <f t="shared" si="6"/>
        <v>108241274</v>
      </c>
      <c r="F45" s="51">
        <f t="shared" si="6"/>
        <v>41120210</v>
      </c>
      <c r="G45" s="49">
        <f t="shared" si="6"/>
        <v>27780213</v>
      </c>
      <c r="H45" s="50">
        <f t="shared" si="6"/>
        <v>27780213</v>
      </c>
      <c r="I45" s="52">
        <f t="shared" si="6"/>
        <v>169654763</v>
      </c>
      <c r="J45" s="53">
        <f t="shared" si="6"/>
        <v>474513676</v>
      </c>
      <c r="K45" s="49">
        <f t="shared" si="6"/>
        <v>501611648</v>
      </c>
      <c r="L45" s="50">
        <f t="shared" si="6"/>
        <v>528584072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-93260062</v>
      </c>
      <c r="D6" s="23">
        <v>-103914029</v>
      </c>
      <c r="E6" s="24">
        <v>-70635722</v>
      </c>
      <c r="F6" s="25">
        <v>55923808</v>
      </c>
      <c r="G6" s="23">
        <v>36981202</v>
      </c>
      <c r="H6" s="24">
        <v>36981202</v>
      </c>
      <c r="I6" s="26">
        <v>-34713043</v>
      </c>
      <c r="J6" s="27">
        <v>53889403</v>
      </c>
      <c r="K6" s="23">
        <v>168736426</v>
      </c>
      <c r="L6" s="24">
        <v>364552066</v>
      </c>
    </row>
    <row r="7" spans="1:12" x14ac:dyDescent="0.25">
      <c r="A7" s="28" t="s">
        <v>22</v>
      </c>
      <c r="B7" s="22" t="s">
        <v>9</v>
      </c>
      <c r="C7" s="23">
        <v>575659</v>
      </c>
      <c r="D7" s="23">
        <v>-5875152</v>
      </c>
      <c r="E7" s="24">
        <v>-3251379</v>
      </c>
      <c r="F7" s="25">
        <v>-8242217</v>
      </c>
      <c r="G7" s="23">
        <v>-1570254</v>
      </c>
      <c r="H7" s="24">
        <v>-1570254</v>
      </c>
      <c r="I7" s="26">
        <v>1311325</v>
      </c>
      <c r="J7" s="27">
        <v>-4971660</v>
      </c>
      <c r="K7" s="23">
        <v>-10762656</v>
      </c>
      <c r="L7" s="24">
        <v>-16710300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-12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-268468</v>
      </c>
      <c r="D10" s="23">
        <v>-295950</v>
      </c>
      <c r="E10" s="24">
        <v>57464</v>
      </c>
      <c r="F10" s="25">
        <v>-564293</v>
      </c>
      <c r="G10" s="23">
        <v>-121850</v>
      </c>
      <c r="H10" s="24">
        <v>-121850</v>
      </c>
      <c r="I10" s="26">
        <v>-150939</v>
      </c>
      <c r="J10" s="27">
        <v>-547836</v>
      </c>
      <c r="K10" s="23">
        <v>-572484</v>
      </c>
      <c r="L10" s="24">
        <v>-586788</v>
      </c>
    </row>
    <row r="11" spans="1:12" x14ac:dyDescent="0.25">
      <c r="A11" s="28" t="s">
        <v>27</v>
      </c>
      <c r="B11" s="22" t="s">
        <v>19</v>
      </c>
      <c r="C11" s="23">
        <v>22513491</v>
      </c>
      <c r="D11" s="23">
        <v>34171937</v>
      </c>
      <c r="E11" s="24">
        <v>49494027</v>
      </c>
      <c r="F11" s="29">
        <v>0</v>
      </c>
      <c r="G11" s="30">
        <v>0</v>
      </c>
      <c r="H11" s="31">
        <v>0</v>
      </c>
      <c r="I11" s="26">
        <v>61491932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-1617031</v>
      </c>
      <c r="D12" s="23">
        <v>-2620704</v>
      </c>
      <c r="E12" s="24">
        <v>-2620704</v>
      </c>
      <c r="F12" s="25">
        <v>0</v>
      </c>
      <c r="G12" s="23">
        <v>0</v>
      </c>
      <c r="H12" s="24">
        <v>0</v>
      </c>
      <c r="I12" s="26">
        <v>-2620704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-72056411</v>
      </c>
      <c r="D13" s="35">
        <f t="shared" ref="D13:L13" si="0">SUM(D6:D12)</f>
        <v>-78533898</v>
      </c>
      <c r="E13" s="36">
        <f t="shared" si="0"/>
        <v>-26956314</v>
      </c>
      <c r="F13" s="37">
        <f t="shared" si="0"/>
        <v>47117298</v>
      </c>
      <c r="G13" s="35">
        <f t="shared" si="0"/>
        <v>35289098</v>
      </c>
      <c r="H13" s="36">
        <f t="shared" si="0"/>
        <v>35289098</v>
      </c>
      <c r="I13" s="38">
        <f t="shared" si="0"/>
        <v>25318571</v>
      </c>
      <c r="J13" s="39">
        <f t="shared" si="0"/>
        <v>48369907</v>
      </c>
      <c r="K13" s="35">
        <f t="shared" si="0"/>
        <v>157401286</v>
      </c>
      <c r="L13" s="36">
        <f t="shared" si="0"/>
        <v>347254966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264000841</v>
      </c>
      <c r="D17" s="23">
        <v>316509233</v>
      </c>
      <c r="E17" s="24">
        <v>363720778</v>
      </c>
      <c r="F17" s="29">
        <v>28507752</v>
      </c>
      <c r="G17" s="30">
        <v>21127951</v>
      </c>
      <c r="H17" s="31">
        <v>21127951</v>
      </c>
      <c r="I17" s="26">
        <v>406083389</v>
      </c>
      <c r="J17" s="32">
        <v>34167708</v>
      </c>
      <c r="K17" s="30">
        <v>45224916</v>
      </c>
      <c r="L17" s="31">
        <v>47965908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264000841</v>
      </c>
      <c r="D25" s="41">
        <f t="shared" ref="D25:L25" si="1">SUM(D15:D24)</f>
        <v>316509233</v>
      </c>
      <c r="E25" s="42">
        <f t="shared" si="1"/>
        <v>363720778</v>
      </c>
      <c r="F25" s="43">
        <f t="shared" si="1"/>
        <v>28507752</v>
      </c>
      <c r="G25" s="41">
        <f t="shared" si="1"/>
        <v>21127951</v>
      </c>
      <c r="H25" s="42">
        <f t="shared" si="1"/>
        <v>21127951</v>
      </c>
      <c r="I25" s="44">
        <f t="shared" si="1"/>
        <v>406083389</v>
      </c>
      <c r="J25" s="45">
        <f t="shared" si="1"/>
        <v>34167708</v>
      </c>
      <c r="K25" s="41">
        <f t="shared" si="1"/>
        <v>45224916</v>
      </c>
      <c r="L25" s="42">
        <f t="shared" si="1"/>
        <v>47965908</v>
      </c>
    </row>
    <row r="26" spans="1:12" x14ac:dyDescent="0.25">
      <c r="A26" s="33" t="s">
        <v>42</v>
      </c>
      <c r="B26" s="34" t="s">
        <v>19</v>
      </c>
      <c r="C26" s="35">
        <f>+C13+C25</f>
        <v>191944430</v>
      </c>
      <c r="D26" s="35">
        <f t="shared" ref="D26:L26" si="2">+D13+D25</f>
        <v>237975335</v>
      </c>
      <c r="E26" s="36">
        <f t="shared" si="2"/>
        <v>336764464</v>
      </c>
      <c r="F26" s="37">
        <f t="shared" si="2"/>
        <v>75625050</v>
      </c>
      <c r="G26" s="35">
        <f t="shared" si="2"/>
        <v>56417049</v>
      </c>
      <c r="H26" s="36">
        <f t="shared" si="2"/>
        <v>56417049</v>
      </c>
      <c r="I26" s="38">
        <f t="shared" si="2"/>
        <v>431401960</v>
      </c>
      <c r="J26" s="39">
        <f t="shared" si="2"/>
        <v>82537615</v>
      </c>
      <c r="K26" s="35">
        <f t="shared" si="2"/>
        <v>202626202</v>
      </c>
      <c r="L26" s="36">
        <f t="shared" si="2"/>
        <v>395220874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-228268</v>
      </c>
      <c r="D31" s="23">
        <v>-266208</v>
      </c>
      <c r="E31" s="24">
        <v>-302776</v>
      </c>
      <c r="F31" s="25">
        <v>0</v>
      </c>
      <c r="G31" s="23">
        <v>0</v>
      </c>
      <c r="H31" s="24">
        <v>0</v>
      </c>
      <c r="I31" s="26">
        <v>-354276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3088509</v>
      </c>
      <c r="D32" s="23">
        <v>8389149</v>
      </c>
      <c r="E32" s="24">
        <v>9642263</v>
      </c>
      <c r="F32" s="25">
        <v>4883155</v>
      </c>
      <c r="G32" s="23">
        <v>-11644911</v>
      </c>
      <c r="H32" s="24">
        <v>-11644911</v>
      </c>
      <c r="I32" s="26">
        <v>11660917</v>
      </c>
      <c r="J32" s="27">
        <v>-16113557</v>
      </c>
      <c r="K32" s="23">
        <v>-6704190</v>
      </c>
      <c r="L32" s="24">
        <v>-6143514</v>
      </c>
    </row>
    <row r="33" spans="1:12" x14ac:dyDescent="0.25">
      <c r="A33" s="28" t="s">
        <v>50</v>
      </c>
      <c r="B33" s="22" t="s">
        <v>51</v>
      </c>
      <c r="C33" s="23">
        <v>73603</v>
      </c>
      <c r="D33" s="23">
        <v>73603</v>
      </c>
      <c r="E33" s="24">
        <v>-28280879</v>
      </c>
      <c r="F33" s="25">
        <v>0</v>
      </c>
      <c r="G33" s="23">
        <v>-8787534</v>
      </c>
      <c r="H33" s="24">
        <v>-8787534</v>
      </c>
      <c r="I33" s="26">
        <v>-44904690</v>
      </c>
      <c r="J33" s="27">
        <v>1517893</v>
      </c>
      <c r="K33" s="23">
        <v>1517893</v>
      </c>
      <c r="L33" s="24">
        <v>1517893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11956988</v>
      </c>
      <c r="D35" s="23">
        <v>15951872</v>
      </c>
      <c r="E35" s="24">
        <v>21884268</v>
      </c>
      <c r="F35" s="25">
        <v>7168971</v>
      </c>
      <c r="G35" s="23">
        <v>7168971</v>
      </c>
      <c r="H35" s="24">
        <v>7168971</v>
      </c>
      <c r="I35" s="26">
        <v>29870552</v>
      </c>
      <c r="J35" s="27">
        <v>7660752</v>
      </c>
      <c r="K35" s="23">
        <v>8101948</v>
      </c>
      <c r="L35" s="24">
        <v>8304496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14890832</v>
      </c>
      <c r="D37" s="35">
        <f t="shared" ref="D37:L37" si="3">SUM(D29:D36)</f>
        <v>24148416</v>
      </c>
      <c r="E37" s="36">
        <f t="shared" si="3"/>
        <v>2942876</v>
      </c>
      <c r="F37" s="37">
        <f t="shared" si="3"/>
        <v>12052126</v>
      </c>
      <c r="G37" s="35">
        <f t="shared" si="3"/>
        <v>-13263474</v>
      </c>
      <c r="H37" s="36">
        <f t="shared" si="3"/>
        <v>-13263474</v>
      </c>
      <c r="I37" s="38">
        <f t="shared" si="3"/>
        <v>-3727497</v>
      </c>
      <c r="J37" s="39">
        <f t="shared" si="3"/>
        <v>-6934912</v>
      </c>
      <c r="K37" s="35">
        <f t="shared" si="3"/>
        <v>2915651</v>
      </c>
      <c r="L37" s="36">
        <f t="shared" si="3"/>
        <v>3678875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50851</v>
      </c>
      <c r="D39" s="23">
        <v>190575</v>
      </c>
      <c r="E39" s="24">
        <v>279413</v>
      </c>
      <c r="F39" s="25">
        <v>0</v>
      </c>
      <c r="G39" s="23">
        <v>0</v>
      </c>
      <c r="H39" s="24">
        <v>0</v>
      </c>
      <c r="I39" s="26">
        <v>331740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50851</v>
      </c>
      <c r="D43" s="41">
        <f t="shared" ref="D43:L43" si="4">SUM(D39:D42)</f>
        <v>190575</v>
      </c>
      <c r="E43" s="42">
        <f t="shared" si="4"/>
        <v>279413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331740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14941683</v>
      </c>
      <c r="D44" s="35">
        <f t="shared" ref="D44:L44" si="5">+D37+D43</f>
        <v>24338991</v>
      </c>
      <c r="E44" s="36">
        <f t="shared" si="5"/>
        <v>3222289</v>
      </c>
      <c r="F44" s="37">
        <f t="shared" si="5"/>
        <v>12052126</v>
      </c>
      <c r="G44" s="35">
        <f t="shared" si="5"/>
        <v>-13263474</v>
      </c>
      <c r="H44" s="36">
        <f t="shared" si="5"/>
        <v>-13263474</v>
      </c>
      <c r="I44" s="38">
        <f t="shared" si="5"/>
        <v>-3395757</v>
      </c>
      <c r="J44" s="39">
        <f t="shared" si="5"/>
        <v>-6934912</v>
      </c>
      <c r="K44" s="35">
        <f t="shared" si="5"/>
        <v>2915651</v>
      </c>
      <c r="L44" s="36">
        <f t="shared" si="5"/>
        <v>3678875</v>
      </c>
    </row>
    <row r="45" spans="1:12" x14ac:dyDescent="0.25">
      <c r="A45" s="47" t="s">
        <v>62</v>
      </c>
      <c r="B45" s="48" t="s">
        <v>63</v>
      </c>
      <c r="C45" s="49">
        <f>+C26-C44</f>
        <v>177002747</v>
      </c>
      <c r="D45" s="49">
        <f t="shared" ref="D45:L45" si="6">+D26-D44</f>
        <v>213636344</v>
      </c>
      <c r="E45" s="50">
        <f t="shared" si="6"/>
        <v>333542175</v>
      </c>
      <c r="F45" s="51">
        <f t="shared" si="6"/>
        <v>63572924</v>
      </c>
      <c r="G45" s="49">
        <f t="shared" si="6"/>
        <v>69680523</v>
      </c>
      <c r="H45" s="50">
        <f t="shared" si="6"/>
        <v>69680523</v>
      </c>
      <c r="I45" s="52">
        <f t="shared" si="6"/>
        <v>434797717</v>
      </c>
      <c r="J45" s="53">
        <f t="shared" si="6"/>
        <v>89472527</v>
      </c>
      <c r="K45" s="49">
        <f t="shared" si="6"/>
        <v>199710551</v>
      </c>
      <c r="L45" s="50">
        <f t="shared" si="6"/>
        <v>391541999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80043433</v>
      </c>
      <c r="G47" s="23">
        <v>69287393</v>
      </c>
      <c r="H47" s="24">
        <v>69287393</v>
      </c>
      <c r="I47" s="26">
        <v>212271790</v>
      </c>
      <c r="J47" s="27">
        <v>90990420</v>
      </c>
      <c r="K47" s="23">
        <v>201228444</v>
      </c>
      <c r="L47" s="24">
        <v>393059892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80043433</v>
      </c>
      <c r="G50" s="56">
        <f t="shared" si="7"/>
        <v>69287393</v>
      </c>
      <c r="H50" s="57">
        <f t="shared" si="7"/>
        <v>69287393</v>
      </c>
      <c r="I50" s="59">
        <f t="shared" si="7"/>
        <v>212271790</v>
      </c>
      <c r="J50" s="60">
        <f t="shared" si="7"/>
        <v>90990420</v>
      </c>
      <c r="K50" s="56">
        <f t="shared" si="7"/>
        <v>201228444</v>
      </c>
      <c r="L50" s="57">
        <f t="shared" si="7"/>
        <v>393059892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-23419864</v>
      </c>
      <c r="D6" s="23">
        <v>-16174323</v>
      </c>
      <c r="E6" s="24">
        <v>-11381804</v>
      </c>
      <c r="F6" s="25">
        <v>11292171</v>
      </c>
      <c r="G6" s="23">
        <v>29008150</v>
      </c>
      <c r="H6" s="24">
        <v>29008150</v>
      </c>
      <c r="I6" s="26">
        <v>-20217373</v>
      </c>
      <c r="J6" s="27">
        <v>64409177</v>
      </c>
      <c r="K6" s="23">
        <v>162517130</v>
      </c>
      <c r="L6" s="24">
        <v>264653675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5003481</v>
      </c>
      <c r="F7" s="25">
        <v>15897118</v>
      </c>
      <c r="G7" s="23">
        <v>20900599</v>
      </c>
      <c r="H7" s="24">
        <v>20900599</v>
      </c>
      <c r="I7" s="26">
        <v>-4063395</v>
      </c>
      <c r="J7" s="27">
        <v>-6652128</v>
      </c>
      <c r="K7" s="23">
        <v>-13583528</v>
      </c>
      <c r="L7" s="24">
        <v>-20607226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-5883443</v>
      </c>
      <c r="F8" s="25">
        <v>-3681392</v>
      </c>
      <c r="G8" s="23">
        <v>-11556892</v>
      </c>
      <c r="H8" s="24">
        <v>-11556892</v>
      </c>
      <c r="I8" s="26">
        <v>11824011</v>
      </c>
      <c r="J8" s="27">
        <v>10000</v>
      </c>
      <c r="K8" s="23">
        <v>20440</v>
      </c>
      <c r="L8" s="24">
        <v>31339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130966</v>
      </c>
      <c r="D10" s="23">
        <v>132228</v>
      </c>
      <c r="E10" s="24">
        <v>157908</v>
      </c>
      <c r="F10" s="25">
        <v>-1546172</v>
      </c>
      <c r="G10" s="23">
        <v>-3015618</v>
      </c>
      <c r="H10" s="24">
        <v>-3015618</v>
      </c>
      <c r="I10" s="26">
        <v>157909</v>
      </c>
      <c r="J10" s="27">
        <v>2552090</v>
      </c>
      <c r="K10" s="23">
        <v>-660729</v>
      </c>
      <c r="L10" s="24">
        <v>-774820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-23288898</v>
      </c>
      <c r="D13" s="35">
        <f t="shared" ref="D13:L13" si="0">SUM(D6:D12)</f>
        <v>-16042095</v>
      </c>
      <c r="E13" s="36">
        <f t="shared" si="0"/>
        <v>-12103858</v>
      </c>
      <c r="F13" s="37">
        <f t="shared" si="0"/>
        <v>21961725</v>
      </c>
      <c r="G13" s="35">
        <f t="shared" si="0"/>
        <v>35336239</v>
      </c>
      <c r="H13" s="36">
        <f t="shared" si="0"/>
        <v>35336239</v>
      </c>
      <c r="I13" s="38">
        <f t="shared" si="0"/>
        <v>-12298848</v>
      </c>
      <c r="J13" s="39">
        <f t="shared" si="0"/>
        <v>60319139</v>
      </c>
      <c r="K13" s="35">
        <f t="shared" si="0"/>
        <v>148293313</v>
      </c>
      <c r="L13" s="36">
        <f t="shared" si="0"/>
        <v>243302968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293936000</v>
      </c>
      <c r="D17" s="23">
        <v>279822532</v>
      </c>
      <c r="E17" s="24">
        <v>284145679</v>
      </c>
      <c r="F17" s="29">
        <v>278856030</v>
      </c>
      <c r="G17" s="30">
        <v>299348026</v>
      </c>
      <c r="H17" s="31">
        <v>299348026</v>
      </c>
      <c r="I17" s="26">
        <v>306561511</v>
      </c>
      <c r="J17" s="32">
        <v>281725288</v>
      </c>
      <c r="K17" s="30">
        <v>295520767</v>
      </c>
      <c r="L17" s="31">
        <v>293168579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293936000</v>
      </c>
      <c r="D25" s="41">
        <f t="shared" ref="D25:L25" si="1">SUM(D15:D24)</f>
        <v>279822532</v>
      </c>
      <c r="E25" s="42">
        <f t="shared" si="1"/>
        <v>284145679</v>
      </c>
      <c r="F25" s="43">
        <f t="shared" si="1"/>
        <v>278856030</v>
      </c>
      <c r="G25" s="41">
        <f t="shared" si="1"/>
        <v>299348026</v>
      </c>
      <c r="H25" s="42">
        <f t="shared" si="1"/>
        <v>299348026</v>
      </c>
      <c r="I25" s="44">
        <f t="shared" si="1"/>
        <v>306561511</v>
      </c>
      <c r="J25" s="45">
        <f t="shared" si="1"/>
        <v>281725288</v>
      </c>
      <c r="K25" s="41">
        <f t="shared" si="1"/>
        <v>295520767</v>
      </c>
      <c r="L25" s="42">
        <f t="shared" si="1"/>
        <v>293168579</v>
      </c>
    </row>
    <row r="26" spans="1:12" x14ac:dyDescent="0.25">
      <c r="A26" s="33" t="s">
        <v>42</v>
      </c>
      <c r="B26" s="34" t="s">
        <v>19</v>
      </c>
      <c r="C26" s="35">
        <f>+C13+C25</f>
        <v>270647102</v>
      </c>
      <c r="D26" s="35">
        <f t="shared" ref="D26:L26" si="2">+D13+D25</f>
        <v>263780437</v>
      </c>
      <c r="E26" s="36">
        <f t="shared" si="2"/>
        <v>272041821</v>
      </c>
      <c r="F26" s="37">
        <f t="shared" si="2"/>
        <v>300817755</v>
      </c>
      <c r="G26" s="35">
        <f t="shared" si="2"/>
        <v>334684265</v>
      </c>
      <c r="H26" s="36">
        <f t="shared" si="2"/>
        <v>334684265</v>
      </c>
      <c r="I26" s="38">
        <f t="shared" si="2"/>
        <v>294262663</v>
      </c>
      <c r="J26" s="39">
        <f t="shared" si="2"/>
        <v>342044427</v>
      </c>
      <c r="K26" s="35">
        <f t="shared" si="2"/>
        <v>443814080</v>
      </c>
      <c r="L26" s="36">
        <f t="shared" si="2"/>
        <v>536471547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-20000000</v>
      </c>
      <c r="G32" s="23">
        <v>-10260400</v>
      </c>
      <c r="H32" s="24">
        <v>-10260400</v>
      </c>
      <c r="I32" s="26">
        <v>0</v>
      </c>
      <c r="J32" s="27">
        <v>20005750</v>
      </c>
      <c r="K32" s="23">
        <v>53062343</v>
      </c>
      <c r="L32" s="24">
        <v>71436405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2778478</v>
      </c>
      <c r="K35" s="23">
        <v>5679222</v>
      </c>
      <c r="L35" s="24">
        <v>8707579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-20000000</v>
      </c>
      <c r="G37" s="35">
        <f t="shared" si="3"/>
        <v>-10260400</v>
      </c>
      <c r="H37" s="36">
        <f t="shared" si="3"/>
        <v>-10260400</v>
      </c>
      <c r="I37" s="38">
        <f t="shared" si="3"/>
        <v>0</v>
      </c>
      <c r="J37" s="39">
        <f t="shared" si="3"/>
        <v>22784228</v>
      </c>
      <c r="K37" s="35">
        <f t="shared" si="3"/>
        <v>58741565</v>
      </c>
      <c r="L37" s="36">
        <f t="shared" si="3"/>
        <v>80143984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-20000000</v>
      </c>
      <c r="G44" s="35">
        <f t="shared" si="5"/>
        <v>-10260400</v>
      </c>
      <c r="H44" s="36">
        <f t="shared" si="5"/>
        <v>-10260400</v>
      </c>
      <c r="I44" s="38">
        <f t="shared" si="5"/>
        <v>0</v>
      </c>
      <c r="J44" s="39">
        <f t="shared" si="5"/>
        <v>22784228</v>
      </c>
      <c r="K44" s="35">
        <f t="shared" si="5"/>
        <v>58741565</v>
      </c>
      <c r="L44" s="36">
        <f t="shared" si="5"/>
        <v>80143984</v>
      </c>
    </row>
    <row r="45" spans="1:12" x14ac:dyDescent="0.25">
      <c r="A45" s="47" t="s">
        <v>62</v>
      </c>
      <c r="B45" s="48" t="s">
        <v>63</v>
      </c>
      <c r="C45" s="49">
        <f>+C26-C44</f>
        <v>270647102</v>
      </c>
      <c r="D45" s="49">
        <f t="shared" ref="D45:L45" si="6">+D26-D44</f>
        <v>263780437</v>
      </c>
      <c r="E45" s="50">
        <f t="shared" si="6"/>
        <v>272041821</v>
      </c>
      <c r="F45" s="51">
        <f t="shared" si="6"/>
        <v>320817755</v>
      </c>
      <c r="G45" s="49">
        <f t="shared" si="6"/>
        <v>344944665</v>
      </c>
      <c r="H45" s="50">
        <f t="shared" si="6"/>
        <v>344944665</v>
      </c>
      <c r="I45" s="52">
        <f t="shared" si="6"/>
        <v>294262663</v>
      </c>
      <c r="J45" s="53">
        <f t="shared" si="6"/>
        <v>319260199</v>
      </c>
      <c r="K45" s="49">
        <f t="shared" si="6"/>
        <v>385072515</v>
      </c>
      <c r="L45" s="50">
        <f t="shared" si="6"/>
        <v>456327563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53694853</v>
      </c>
      <c r="G47" s="23">
        <v>56020031</v>
      </c>
      <c r="H47" s="24">
        <v>56020031</v>
      </c>
      <c r="I47" s="26">
        <v>0</v>
      </c>
      <c r="J47" s="27">
        <v>43316997</v>
      </c>
      <c r="K47" s="23">
        <v>109129313</v>
      </c>
      <c r="L47" s="24">
        <v>180384361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53694853</v>
      </c>
      <c r="G50" s="56">
        <f t="shared" si="7"/>
        <v>56020031</v>
      </c>
      <c r="H50" s="57">
        <f t="shared" si="7"/>
        <v>56020031</v>
      </c>
      <c r="I50" s="59">
        <f t="shared" si="7"/>
        <v>0</v>
      </c>
      <c r="J50" s="60">
        <f t="shared" si="7"/>
        <v>43316997</v>
      </c>
      <c r="K50" s="56">
        <f t="shared" si="7"/>
        <v>109129313</v>
      </c>
      <c r="L50" s="57">
        <f t="shared" si="7"/>
        <v>180384361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-84500</v>
      </c>
      <c r="D6" s="23">
        <v>-113411</v>
      </c>
      <c r="E6" s="24">
        <v>5388198</v>
      </c>
      <c r="F6" s="25">
        <v>7048696</v>
      </c>
      <c r="G6" s="23">
        <v>7203975</v>
      </c>
      <c r="H6" s="24">
        <v>7203975</v>
      </c>
      <c r="I6" s="26">
        <v>-112345</v>
      </c>
      <c r="J6" s="27">
        <v>-2875247</v>
      </c>
      <c r="K6" s="23">
        <v>4364236</v>
      </c>
      <c r="L6" s="24">
        <v>4880633</v>
      </c>
    </row>
    <row r="7" spans="1:12" x14ac:dyDescent="0.25">
      <c r="A7" s="28" t="s">
        <v>22</v>
      </c>
      <c r="B7" s="22" t="s">
        <v>9</v>
      </c>
      <c r="C7" s="23">
        <v>6508304</v>
      </c>
      <c r="D7" s="23">
        <v>-6441467</v>
      </c>
      <c r="E7" s="24">
        <v>14680815</v>
      </c>
      <c r="F7" s="25">
        <v>-286827</v>
      </c>
      <c r="G7" s="23">
        <v>1475257</v>
      </c>
      <c r="H7" s="24">
        <v>1475257</v>
      </c>
      <c r="I7" s="26">
        <v>1654738</v>
      </c>
      <c r="J7" s="27">
        <v>16742273</v>
      </c>
      <c r="K7" s="23">
        <v>-1</v>
      </c>
      <c r="L7" s="24">
        <v>1</v>
      </c>
    </row>
    <row r="8" spans="1:12" x14ac:dyDescent="0.25">
      <c r="A8" s="28" t="s">
        <v>23</v>
      </c>
      <c r="B8" s="22" t="s">
        <v>9</v>
      </c>
      <c r="C8" s="23">
        <v>570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10507</v>
      </c>
      <c r="D10" s="23">
        <v>16774</v>
      </c>
      <c r="E10" s="24">
        <v>22652</v>
      </c>
      <c r="F10" s="25">
        <v>147115</v>
      </c>
      <c r="G10" s="23">
        <v>22652</v>
      </c>
      <c r="H10" s="24">
        <v>22652</v>
      </c>
      <c r="I10" s="26">
        <v>-146524</v>
      </c>
      <c r="J10" s="27">
        <v>22652</v>
      </c>
      <c r="K10" s="23">
        <v>0</v>
      </c>
      <c r="L10" s="24">
        <v>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966132</v>
      </c>
      <c r="H11" s="31">
        <v>966132</v>
      </c>
      <c r="I11" s="26">
        <v>49976</v>
      </c>
      <c r="J11" s="32">
        <v>1685505</v>
      </c>
      <c r="K11" s="30">
        <v>823336</v>
      </c>
      <c r="L11" s="31">
        <v>844281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6434881</v>
      </c>
      <c r="D13" s="35">
        <f t="shared" ref="D13:L13" si="0">SUM(D6:D12)</f>
        <v>-6538104</v>
      </c>
      <c r="E13" s="36">
        <f t="shared" si="0"/>
        <v>20091665</v>
      </c>
      <c r="F13" s="37">
        <f t="shared" si="0"/>
        <v>6908984</v>
      </c>
      <c r="G13" s="35">
        <f t="shared" si="0"/>
        <v>9668016</v>
      </c>
      <c r="H13" s="36">
        <f t="shared" si="0"/>
        <v>9668016</v>
      </c>
      <c r="I13" s="38">
        <f t="shared" si="0"/>
        <v>1445845</v>
      </c>
      <c r="J13" s="39">
        <f t="shared" si="0"/>
        <v>15575183</v>
      </c>
      <c r="K13" s="35">
        <f t="shared" si="0"/>
        <v>5187571</v>
      </c>
      <c r="L13" s="36">
        <f t="shared" si="0"/>
        <v>5724935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814318</v>
      </c>
      <c r="E17" s="24">
        <v>66624822</v>
      </c>
      <c r="F17" s="29">
        <v>32158964</v>
      </c>
      <c r="G17" s="30">
        <v>-3695013</v>
      </c>
      <c r="H17" s="31">
        <v>-3695013</v>
      </c>
      <c r="I17" s="26">
        <v>8553339</v>
      </c>
      <c r="J17" s="32">
        <v>71565514</v>
      </c>
      <c r="K17" s="30">
        <v>3822360</v>
      </c>
      <c r="L17" s="31">
        <v>3895328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814318</v>
      </c>
      <c r="E25" s="42">
        <f t="shared" si="1"/>
        <v>66624822</v>
      </c>
      <c r="F25" s="43">
        <f t="shared" si="1"/>
        <v>32158964</v>
      </c>
      <c r="G25" s="41">
        <f t="shared" si="1"/>
        <v>-3695013</v>
      </c>
      <c r="H25" s="42">
        <f t="shared" si="1"/>
        <v>-3695013</v>
      </c>
      <c r="I25" s="44">
        <f t="shared" si="1"/>
        <v>8553339</v>
      </c>
      <c r="J25" s="45">
        <f t="shared" si="1"/>
        <v>71565514</v>
      </c>
      <c r="K25" s="41">
        <f t="shared" si="1"/>
        <v>3822360</v>
      </c>
      <c r="L25" s="42">
        <f t="shared" si="1"/>
        <v>3895328</v>
      </c>
    </row>
    <row r="26" spans="1:12" x14ac:dyDescent="0.25">
      <c r="A26" s="33" t="s">
        <v>42</v>
      </c>
      <c r="B26" s="34" t="s">
        <v>19</v>
      </c>
      <c r="C26" s="35">
        <f>+C13+C25</f>
        <v>6434881</v>
      </c>
      <c r="D26" s="35">
        <f t="shared" ref="D26:L26" si="2">+D13+D25</f>
        <v>-5723786</v>
      </c>
      <c r="E26" s="36">
        <f t="shared" si="2"/>
        <v>86716487</v>
      </c>
      <c r="F26" s="37">
        <f t="shared" si="2"/>
        <v>39067948</v>
      </c>
      <c r="G26" s="35">
        <f t="shared" si="2"/>
        <v>5973003</v>
      </c>
      <c r="H26" s="36">
        <f t="shared" si="2"/>
        <v>5973003</v>
      </c>
      <c r="I26" s="38">
        <f t="shared" si="2"/>
        <v>9999184</v>
      </c>
      <c r="J26" s="39">
        <f t="shared" si="2"/>
        <v>87140697</v>
      </c>
      <c r="K26" s="35">
        <f t="shared" si="2"/>
        <v>9009931</v>
      </c>
      <c r="L26" s="36">
        <f t="shared" si="2"/>
        <v>9620263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20125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20031246</v>
      </c>
      <c r="D32" s="23">
        <v>10757101</v>
      </c>
      <c r="E32" s="24">
        <v>9202741</v>
      </c>
      <c r="F32" s="25">
        <v>-1466868</v>
      </c>
      <c r="G32" s="23">
        <v>0</v>
      </c>
      <c r="H32" s="24">
        <v>0</v>
      </c>
      <c r="I32" s="26">
        <v>900766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5000000</v>
      </c>
      <c r="G33" s="23">
        <v>0</v>
      </c>
      <c r="H33" s="24">
        <v>0</v>
      </c>
      <c r="I33" s="26">
        <v>325930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903811</v>
      </c>
      <c r="H35" s="24">
        <v>903811</v>
      </c>
      <c r="I35" s="26">
        <v>0</v>
      </c>
      <c r="J35" s="27">
        <v>990819</v>
      </c>
      <c r="K35" s="23">
        <v>1050268</v>
      </c>
      <c r="L35" s="24">
        <v>1113285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20031246</v>
      </c>
      <c r="D37" s="35">
        <f t="shared" ref="D37:L37" si="3">SUM(D29:D36)</f>
        <v>10757101</v>
      </c>
      <c r="E37" s="36">
        <f t="shared" si="3"/>
        <v>9202741</v>
      </c>
      <c r="F37" s="37">
        <f t="shared" si="3"/>
        <v>3533132</v>
      </c>
      <c r="G37" s="35">
        <f t="shared" si="3"/>
        <v>903811</v>
      </c>
      <c r="H37" s="36">
        <f t="shared" si="3"/>
        <v>903811</v>
      </c>
      <c r="I37" s="38">
        <f t="shared" si="3"/>
        <v>1246821</v>
      </c>
      <c r="J37" s="39">
        <f t="shared" si="3"/>
        <v>990819</v>
      </c>
      <c r="K37" s="35">
        <f t="shared" si="3"/>
        <v>1050268</v>
      </c>
      <c r="L37" s="36">
        <f t="shared" si="3"/>
        <v>1113285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20031246</v>
      </c>
      <c r="D44" s="35">
        <f t="shared" ref="D44:L44" si="5">+D37+D43</f>
        <v>10757101</v>
      </c>
      <c r="E44" s="36">
        <f t="shared" si="5"/>
        <v>9202741</v>
      </c>
      <c r="F44" s="37">
        <f t="shared" si="5"/>
        <v>3533132</v>
      </c>
      <c r="G44" s="35">
        <f t="shared" si="5"/>
        <v>903811</v>
      </c>
      <c r="H44" s="36">
        <f t="shared" si="5"/>
        <v>903811</v>
      </c>
      <c r="I44" s="38">
        <f t="shared" si="5"/>
        <v>1246821</v>
      </c>
      <c r="J44" s="39">
        <f t="shared" si="5"/>
        <v>990819</v>
      </c>
      <c r="K44" s="35">
        <f t="shared" si="5"/>
        <v>1050268</v>
      </c>
      <c r="L44" s="36">
        <f t="shared" si="5"/>
        <v>1113285</v>
      </c>
    </row>
    <row r="45" spans="1:12" x14ac:dyDescent="0.25">
      <c r="A45" s="47" t="s">
        <v>62</v>
      </c>
      <c r="B45" s="48" t="s">
        <v>63</v>
      </c>
      <c r="C45" s="49">
        <f>+C26-C44</f>
        <v>-13596365</v>
      </c>
      <c r="D45" s="49">
        <f t="shared" ref="D45:L45" si="6">+D26-D44</f>
        <v>-16480887</v>
      </c>
      <c r="E45" s="50">
        <f t="shared" si="6"/>
        <v>77513746</v>
      </c>
      <c r="F45" s="51">
        <f t="shared" si="6"/>
        <v>35534816</v>
      </c>
      <c r="G45" s="49">
        <f t="shared" si="6"/>
        <v>5069192</v>
      </c>
      <c r="H45" s="50">
        <f t="shared" si="6"/>
        <v>5069192</v>
      </c>
      <c r="I45" s="52">
        <f t="shared" si="6"/>
        <v>8752363</v>
      </c>
      <c r="J45" s="53">
        <f t="shared" si="6"/>
        <v>86149878</v>
      </c>
      <c r="K45" s="49">
        <f t="shared" si="6"/>
        <v>7959663</v>
      </c>
      <c r="L45" s="50">
        <f t="shared" si="6"/>
        <v>8506978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165846481</v>
      </c>
      <c r="D6" s="23">
        <v>46553676</v>
      </c>
      <c r="E6" s="24">
        <v>-99001577</v>
      </c>
      <c r="F6" s="25">
        <v>57794608</v>
      </c>
      <c r="G6" s="23">
        <v>-84617212</v>
      </c>
      <c r="H6" s="24">
        <v>-84617212</v>
      </c>
      <c r="I6" s="26">
        <v>-762316494</v>
      </c>
      <c r="J6" s="27">
        <v>-1528797</v>
      </c>
      <c r="K6" s="23">
        <v>10019783</v>
      </c>
      <c r="L6" s="24">
        <v>10411158</v>
      </c>
    </row>
    <row r="7" spans="1:12" x14ac:dyDescent="0.25">
      <c r="A7" s="28" t="s">
        <v>22</v>
      </c>
      <c r="B7" s="22" t="s">
        <v>9</v>
      </c>
      <c r="C7" s="23">
        <v>-85046251</v>
      </c>
      <c r="D7" s="23">
        <v>13221730</v>
      </c>
      <c r="E7" s="24">
        <v>12833179</v>
      </c>
      <c r="F7" s="25">
        <v>3248943</v>
      </c>
      <c r="G7" s="23">
        <v>11441911</v>
      </c>
      <c r="H7" s="24">
        <v>11441911</v>
      </c>
      <c r="I7" s="26">
        <v>20384824</v>
      </c>
      <c r="J7" s="27">
        <v>-316251</v>
      </c>
      <c r="K7" s="23">
        <v>-347875</v>
      </c>
      <c r="L7" s="24">
        <v>-382660</v>
      </c>
    </row>
    <row r="8" spans="1:12" x14ac:dyDescent="0.25">
      <c r="A8" s="28" t="s">
        <v>23</v>
      </c>
      <c r="B8" s="22" t="s">
        <v>9</v>
      </c>
      <c r="C8" s="23">
        <v>-26737227</v>
      </c>
      <c r="D8" s="23">
        <v>-1476169</v>
      </c>
      <c r="E8" s="24">
        <v>-76101988</v>
      </c>
      <c r="F8" s="25">
        <v>14064662</v>
      </c>
      <c r="G8" s="23">
        <v>13773277</v>
      </c>
      <c r="H8" s="24">
        <v>13773277</v>
      </c>
      <c r="I8" s="26">
        <v>0</v>
      </c>
      <c r="J8" s="27">
        <v>0</v>
      </c>
      <c r="K8" s="23">
        <v>0</v>
      </c>
      <c r="L8" s="24">
        <v>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2150026</v>
      </c>
      <c r="D10" s="23">
        <v>-320236</v>
      </c>
      <c r="E10" s="24">
        <v>-12835</v>
      </c>
      <c r="F10" s="25">
        <v>-336789</v>
      </c>
      <c r="G10" s="23">
        <v>-9513760</v>
      </c>
      <c r="H10" s="24">
        <v>-9513760</v>
      </c>
      <c r="I10" s="26">
        <v>393454</v>
      </c>
      <c r="J10" s="27">
        <v>9513760</v>
      </c>
      <c r="K10" s="23">
        <v>19675545</v>
      </c>
      <c r="L10" s="24">
        <v>19675543</v>
      </c>
    </row>
    <row r="11" spans="1:12" x14ac:dyDescent="0.25">
      <c r="A11" s="28" t="s">
        <v>27</v>
      </c>
      <c r="B11" s="22" t="s">
        <v>19</v>
      </c>
      <c r="C11" s="23">
        <v>-19796177</v>
      </c>
      <c r="D11" s="23">
        <v>-1489847</v>
      </c>
      <c r="E11" s="24">
        <v>-1504799</v>
      </c>
      <c r="F11" s="29">
        <v>-1489847</v>
      </c>
      <c r="G11" s="30">
        <v>-11881313</v>
      </c>
      <c r="H11" s="31">
        <v>-11881313</v>
      </c>
      <c r="I11" s="26">
        <v>-1504799</v>
      </c>
      <c r="J11" s="32">
        <v>-3719280</v>
      </c>
      <c r="K11" s="30">
        <v>-4871739</v>
      </c>
      <c r="L11" s="31">
        <v>-4696501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36416852</v>
      </c>
      <c r="D13" s="35">
        <f t="shared" ref="D13:L13" si="0">SUM(D6:D12)</f>
        <v>56489154</v>
      </c>
      <c r="E13" s="36">
        <f t="shared" si="0"/>
        <v>-163788020</v>
      </c>
      <c r="F13" s="37">
        <f t="shared" si="0"/>
        <v>73281577</v>
      </c>
      <c r="G13" s="35">
        <f t="shared" si="0"/>
        <v>-80797097</v>
      </c>
      <c r="H13" s="36">
        <f t="shared" si="0"/>
        <v>-80797097</v>
      </c>
      <c r="I13" s="38">
        <f t="shared" si="0"/>
        <v>-743043015</v>
      </c>
      <c r="J13" s="39">
        <f t="shared" si="0"/>
        <v>3949432</v>
      </c>
      <c r="K13" s="35">
        <f t="shared" si="0"/>
        <v>24475714</v>
      </c>
      <c r="L13" s="36">
        <f t="shared" si="0"/>
        <v>25007541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-7847676</v>
      </c>
      <c r="D17" s="23">
        <v>9026</v>
      </c>
      <c r="E17" s="24">
        <v>-3496366</v>
      </c>
      <c r="F17" s="29">
        <v>-14721863</v>
      </c>
      <c r="G17" s="30">
        <v>-13094558</v>
      </c>
      <c r="H17" s="31">
        <v>-13094558</v>
      </c>
      <c r="I17" s="26">
        <v>4937778</v>
      </c>
      <c r="J17" s="32">
        <v>-5026482</v>
      </c>
      <c r="K17" s="30">
        <v>-14721863</v>
      </c>
      <c r="L17" s="31">
        <v>-14721858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-7847676</v>
      </c>
      <c r="D25" s="41">
        <f t="shared" ref="D25:L25" si="1">SUM(D15:D24)</f>
        <v>9026</v>
      </c>
      <c r="E25" s="42">
        <f t="shared" si="1"/>
        <v>-3496366</v>
      </c>
      <c r="F25" s="43">
        <f t="shared" si="1"/>
        <v>-14721863</v>
      </c>
      <c r="G25" s="41">
        <f t="shared" si="1"/>
        <v>-13094558</v>
      </c>
      <c r="H25" s="42">
        <f t="shared" si="1"/>
        <v>-13094558</v>
      </c>
      <c r="I25" s="44">
        <f t="shared" si="1"/>
        <v>4937778</v>
      </c>
      <c r="J25" s="45">
        <f t="shared" si="1"/>
        <v>-5026482</v>
      </c>
      <c r="K25" s="41">
        <f t="shared" si="1"/>
        <v>-14721863</v>
      </c>
      <c r="L25" s="42">
        <f t="shared" si="1"/>
        <v>-14721858</v>
      </c>
    </row>
    <row r="26" spans="1:12" x14ac:dyDescent="0.25">
      <c r="A26" s="33" t="s">
        <v>42</v>
      </c>
      <c r="B26" s="34" t="s">
        <v>19</v>
      </c>
      <c r="C26" s="35">
        <f>+C13+C25</f>
        <v>28569176</v>
      </c>
      <c r="D26" s="35">
        <f t="shared" ref="D26:L26" si="2">+D13+D25</f>
        <v>56498180</v>
      </c>
      <c r="E26" s="36">
        <f t="shared" si="2"/>
        <v>-167284386</v>
      </c>
      <c r="F26" s="37">
        <f t="shared" si="2"/>
        <v>58559714</v>
      </c>
      <c r="G26" s="35">
        <f t="shared" si="2"/>
        <v>-93891655</v>
      </c>
      <c r="H26" s="36">
        <f t="shared" si="2"/>
        <v>-93891655</v>
      </c>
      <c r="I26" s="38">
        <f t="shared" si="2"/>
        <v>-738105237</v>
      </c>
      <c r="J26" s="39">
        <f t="shared" si="2"/>
        <v>-1077050</v>
      </c>
      <c r="K26" s="35">
        <f t="shared" si="2"/>
        <v>9753851</v>
      </c>
      <c r="L26" s="36">
        <f t="shared" si="2"/>
        <v>10285683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-57459532</v>
      </c>
      <c r="D32" s="23">
        <v>60548121</v>
      </c>
      <c r="E32" s="24">
        <v>53742042</v>
      </c>
      <c r="F32" s="25">
        <v>-22661906</v>
      </c>
      <c r="G32" s="23">
        <v>55178825</v>
      </c>
      <c r="H32" s="24">
        <v>55178825</v>
      </c>
      <c r="I32" s="26">
        <v>-117172554</v>
      </c>
      <c r="J32" s="27">
        <v>19633696</v>
      </c>
      <c r="K32" s="23">
        <v>19633696</v>
      </c>
      <c r="L32" s="24">
        <v>19633687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6751048</v>
      </c>
      <c r="K35" s="23">
        <v>7052576</v>
      </c>
      <c r="L35" s="24">
        <v>7225488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-57459532</v>
      </c>
      <c r="D37" s="35">
        <f t="shared" ref="D37:L37" si="3">SUM(D29:D36)</f>
        <v>60548121</v>
      </c>
      <c r="E37" s="36">
        <f t="shared" si="3"/>
        <v>53742042</v>
      </c>
      <c r="F37" s="37">
        <f t="shared" si="3"/>
        <v>-22661906</v>
      </c>
      <c r="G37" s="35">
        <f t="shared" si="3"/>
        <v>55178825</v>
      </c>
      <c r="H37" s="36">
        <f t="shared" si="3"/>
        <v>55178825</v>
      </c>
      <c r="I37" s="38">
        <f t="shared" si="3"/>
        <v>-117172554</v>
      </c>
      <c r="J37" s="39">
        <f t="shared" si="3"/>
        <v>26384744</v>
      </c>
      <c r="K37" s="35">
        <f t="shared" si="3"/>
        <v>26686272</v>
      </c>
      <c r="L37" s="36">
        <f t="shared" si="3"/>
        <v>26859175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2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2</v>
      </c>
    </row>
    <row r="44" spans="1:12" x14ac:dyDescent="0.25">
      <c r="A44" s="33" t="s">
        <v>61</v>
      </c>
      <c r="B44" s="34" t="s">
        <v>19</v>
      </c>
      <c r="C44" s="35">
        <f>+C37+C43</f>
        <v>-57459532</v>
      </c>
      <c r="D44" s="35">
        <f t="shared" ref="D44:L44" si="5">+D37+D43</f>
        <v>60548121</v>
      </c>
      <c r="E44" s="36">
        <f t="shared" si="5"/>
        <v>53742042</v>
      </c>
      <c r="F44" s="37">
        <f t="shared" si="5"/>
        <v>-22661906</v>
      </c>
      <c r="G44" s="35">
        <f t="shared" si="5"/>
        <v>55178825</v>
      </c>
      <c r="H44" s="36">
        <f t="shared" si="5"/>
        <v>55178825</v>
      </c>
      <c r="I44" s="38">
        <f t="shared" si="5"/>
        <v>-117172554</v>
      </c>
      <c r="J44" s="39">
        <f t="shared" si="5"/>
        <v>26384744</v>
      </c>
      <c r="K44" s="35">
        <f t="shared" si="5"/>
        <v>26686272</v>
      </c>
      <c r="L44" s="36">
        <f t="shared" si="5"/>
        <v>26859177</v>
      </c>
    </row>
    <row r="45" spans="1:12" x14ac:dyDescent="0.25">
      <c r="A45" s="47" t="s">
        <v>62</v>
      </c>
      <c r="B45" s="48" t="s">
        <v>63</v>
      </c>
      <c r="C45" s="49">
        <f>+C26-C44</f>
        <v>86028708</v>
      </c>
      <c r="D45" s="49">
        <f t="shared" ref="D45:L45" si="6">+D26-D44</f>
        <v>-4049941</v>
      </c>
      <c r="E45" s="50">
        <f t="shared" si="6"/>
        <v>-221026428</v>
      </c>
      <c r="F45" s="51">
        <f t="shared" si="6"/>
        <v>81221620</v>
      </c>
      <c r="G45" s="49">
        <f t="shared" si="6"/>
        <v>-149070480</v>
      </c>
      <c r="H45" s="50">
        <f t="shared" si="6"/>
        <v>-149070480</v>
      </c>
      <c r="I45" s="52">
        <f t="shared" si="6"/>
        <v>-620932683</v>
      </c>
      <c r="J45" s="53">
        <f t="shared" si="6"/>
        <v>-27461794</v>
      </c>
      <c r="K45" s="49">
        <f t="shared" si="6"/>
        <v>-16932421</v>
      </c>
      <c r="L45" s="50">
        <f t="shared" si="6"/>
        <v>-16573494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-8104579</v>
      </c>
      <c r="H6" s="24">
        <v>-8104579</v>
      </c>
      <c r="I6" s="26">
        <v>4635263</v>
      </c>
      <c r="J6" s="27">
        <v>-7896564</v>
      </c>
      <c r="K6" s="23">
        <v>-19991913</v>
      </c>
      <c r="L6" s="24">
        <v>-32479789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31566833</v>
      </c>
      <c r="H7" s="24">
        <v>31566833</v>
      </c>
      <c r="I7" s="26">
        <v>35181729</v>
      </c>
      <c r="J7" s="27">
        <v>31348297</v>
      </c>
      <c r="K7" s="23">
        <v>31119926</v>
      </c>
      <c r="L7" s="24">
        <v>30885847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82558</v>
      </c>
      <c r="E10" s="24">
        <v>2333788</v>
      </c>
      <c r="F10" s="25">
        <v>86210</v>
      </c>
      <c r="G10" s="23">
        <v>-236325</v>
      </c>
      <c r="H10" s="24">
        <v>-236325</v>
      </c>
      <c r="I10" s="26">
        <v>1293365</v>
      </c>
      <c r="J10" s="27">
        <v>-569238</v>
      </c>
      <c r="K10" s="23">
        <v>-917132</v>
      </c>
      <c r="L10" s="24">
        <v>-1273724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82558</v>
      </c>
      <c r="E13" s="36">
        <f t="shared" si="0"/>
        <v>2333788</v>
      </c>
      <c r="F13" s="37">
        <f t="shared" si="0"/>
        <v>86210</v>
      </c>
      <c r="G13" s="35">
        <f t="shared" si="0"/>
        <v>23225929</v>
      </c>
      <c r="H13" s="36">
        <f t="shared" si="0"/>
        <v>23225929</v>
      </c>
      <c r="I13" s="38">
        <f t="shared" si="0"/>
        <v>41110357</v>
      </c>
      <c r="J13" s="39">
        <f t="shared" si="0"/>
        <v>22882495</v>
      </c>
      <c r="K13" s="35">
        <f t="shared" si="0"/>
        <v>10210881</v>
      </c>
      <c r="L13" s="36">
        <f t="shared" si="0"/>
        <v>-2867666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93572110</v>
      </c>
      <c r="D17" s="23">
        <v>91248098</v>
      </c>
      <c r="E17" s="24">
        <v>92510074</v>
      </c>
      <c r="F17" s="29">
        <v>8497091</v>
      </c>
      <c r="G17" s="30">
        <v>94410817</v>
      </c>
      <c r="H17" s="31">
        <v>94410817</v>
      </c>
      <c r="I17" s="26">
        <v>99766028</v>
      </c>
      <c r="J17" s="32">
        <v>91993210</v>
      </c>
      <c r="K17" s="30">
        <v>93461513</v>
      </c>
      <c r="L17" s="31">
        <v>95029769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93572110</v>
      </c>
      <c r="D25" s="41">
        <f t="shared" ref="D25:L25" si="1">SUM(D15:D24)</f>
        <v>91248098</v>
      </c>
      <c r="E25" s="42">
        <f t="shared" si="1"/>
        <v>92510074</v>
      </c>
      <c r="F25" s="43">
        <f t="shared" si="1"/>
        <v>8497091</v>
      </c>
      <c r="G25" s="41">
        <f t="shared" si="1"/>
        <v>94410817</v>
      </c>
      <c r="H25" s="42">
        <f t="shared" si="1"/>
        <v>94410817</v>
      </c>
      <c r="I25" s="44">
        <f t="shared" si="1"/>
        <v>99766028</v>
      </c>
      <c r="J25" s="45">
        <f t="shared" si="1"/>
        <v>91993210</v>
      </c>
      <c r="K25" s="41">
        <f t="shared" si="1"/>
        <v>93461513</v>
      </c>
      <c r="L25" s="42">
        <f t="shared" si="1"/>
        <v>95029769</v>
      </c>
    </row>
    <row r="26" spans="1:12" x14ac:dyDescent="0.25">
      <c r="A26" s="33" t="s">
        <v>42</v>
      </c>
      <c r="B26" s="34" t="s">
        <v>19</v>
      </c>
      <c r="C26" s="35">
        <f>+C13+C25</f>
        <v>93572110</v>
      </c>
      <c r="D26" s="35">
        <f t="shared" ref="D26:L26" si="2">+D13+D25</f>
        <v>91330656</v>
      </c>
      <c r="E26" s="36">
        <f t="shared" si="2"/>
        <v>94843862</v>
      </c>
      <c r="F26" s="37">
        <f t="shared" si="2"/>
        <v>8583301</v>
      </c>
      <c r="G26" s="35">
        <f t="shared" si="2"/>
        <v>117636746</v>
      </c>
      <c r="H26" s="36">
        <f t="shared" si="2"/>
        <v>117636746</v>
      </c>
      <c r="I26" s="38">
        <f t="shared" si="2"/>
        <v>140876385</v>
      </c>
      <c r="J26" s="39">
        <f t="shared" si="2"/>
        <v>114875705</v>
      </c>
      <c r="K26" s="35">
        <f t="shared" si="2"/>
        <v>103672394</v>
      </c>
      <c r="L26" s="36">
        <f t="shared" si="2"/>
        <v>92162103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78594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-8199039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-8120445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-8120445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93572110</v>
      </c>
      <c r="D45" s="49">
        <f t="shared" ref="D45:L45" si="6">+D26-D44</f>
        <v>91330656</v>
      </c>
      <c r="E45" s="50">
        <f t="shared" si="6"/>
        <v>94843862</v>
      </c>
      <c r="F45" s="51">
        <f t="shared" si="6"/>
        <v>8583301</v>
      </c>
      <c r="G45" s="49">
        <f t="shared" si="6"/>
        <v>117636746</v>
      </c>
      <c r="H45" s="50">
        <f t="shared" si="6"/>
        <v>117636746</v>
      </c>
      <c r="I45" s="52">
        <f t="shared" si="6"/>
        <v>148996830</v>
      </c>
      <c r="J45" s="53">
        <f t="shared" si="6"/>
        <v>114875705</v>
      </c>
      <c r="K45" s="49">
        <f t="shared" si="6"/>
        <v>103672394</v>
      </c>
      <c r="L45" s="50">
        <f t="shared" si="6"/>
        <v>92162103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29062032</v>
      </c>
      <c r="D47" s="23">
        <v>30652641</v>
      </c>
      <c r="E47" s="24">
        <v>22729596</v>
      </c>
      <c r="F47" s="25">
        <v>6857874</v>
      </c>
      <c r="G47" s="23">
        <v>15195325</v>
      </c>
      <c r="H47" s="24">
        <v>15195325</v>
      </c>
      <c r="I47" s="26">
        <v>22729596</v>
      </c>
      <c r="J47" s="27">
        <v>4329705</v>
      </c>
      <c r="K47" s="23">
        <v>-6873606</v>
      </c>
      <c r="L47" s="24">
        <v>-18383897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29062032</v>
      </c>
      <c r="D50" s="56">
        <f t="shared" ref="D50:L50" si="7">SUM(D47:D49)</f>
        <v>30652641</v>
      </c>
      <c r="E50" s="57">
        <f t="shared" si="7"/>
        <v>22729596</v>
      </c>
      <c r="F50" s="58">
        <f t="shared" si="7"/>
        <v>6857874</v>
      </c>
      <c r="G50" s="56">
        <f t="shared" si="7"/>
        <v>15195325</v>
      </c>
      <c r="H50" s="57">
        <f t="shared" si="7"/>
        <v>15195325</v>
      </c>
      <c r="I50" s="59">
        <f t="shared" si="7"/>
        <v>22729596</v>
      </c>
      <c r="J50" s="60">
        <f t="shared" si="7"/>
        <v>4329705</v>
      </c>
      <c r="K50" s="56">
        <f t="shared" si="7"/>
        <v>-6873606</v>
      </c>
      <c r="L50" s="57">
        <f t="shared" si="7"/>
        <v>-18383897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54464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54464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178030788</v>
      </c>
      <c r="D17" s="23">
        <v>227427456</v>
      </c>
      <c r="E17" s="24">
        <v>339466901</v>
      </c>
      <c r="F17" s="29">
        <v>442295654</v>
      </c>
      <c r="G17" s="30">
        <v>425895767</v>
      </c>
      <c r="H17" s="31">
        <v>425895767</v>
      </c>
      <c r="I17" s="26">
        <v>438743720</v>
      </c>
      <c r="J17" s="32">
        <v>417545942</v>
      </c>
      <c r="K17" s="30">
        <v>425142645</v>
      </c>
      <c r="L17" s="31">
        <v>433750603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178030788</v>
      </c>
      <c r="D25" s="41">
        <f t="shared" ref="D25:L25" si="1">SUM(D15:D24)</f>
        <v>227427456</v>
      </c>
      <c r="E25" s="42">
        <f t="shared" si="1"/>
        <v>339466901</v>
      </c>
      <c r="F25" s="43">
        <f t="shared" si="1"/>
        <v>442295654</v>
      </c>
      <c r="G25" s="41">
        <f t="shared" si="1"/>
        <v>425895767</v>
      </c>
      <c r="H25" s="42">
        <f t="shared" si="1"/>
        <v>425895767</v>
      </c>
      <c r="I25" s="44">
        <f t="shared" si="1"/>
        <v>438743720</v>
      </c>
      <c r="J25" s="45">
        <f t="shared" si="1"/>
        <v>417545942</v>
      </c>
      <c r="K25" s="41">
        <f t="shared" si="1"/>
        <v>425142645</v>
      </c>
      <c r="L25" s="42">
        <f t="shared" si="1"/>
        <v>433750603</v>
      </c>
    </row>
    <row r="26" spans="1:12" x14ac:dyDescent="0.25">
      <c r="A26" s="33" t="s">
        <v>42</v>
      </c>
      <c r="B26" s="34" t="s">
        <v>19</v>
      </c>
      <c r="C26" s="35">
        <f>+C13+C25</f>
        <v>178030788</v>
      </c>
      <c r="D26" s="35">
        <f t="shared" ref="D26:L26" si="2">+D13+D25</f>
        <v>227427456</v>
      </c>
      <c r="E26" s="36">
        <f t="shared" si="2"/>
        <v>339466901</v>
      </c>
      <c r="F26" s="37">
        <f t="shared" si="2"/>
        <v>442350118</v>
      </c>
      <c r="G26" s="35">
        <f t="shared" si="2"/>
        <v>425895767</v>
      </c>
      <c r="H26" s="36">
        <f t="shared" si="2"/>
        <v>425895767</v>
      </c>
      <c r="I26" s="38">
        <f t="shared" si="2"/>
        <v>438743720</v>
      </c>
      <c r="J26" s="39">
        <f t="shared" si="2"/>
        <v>417545942</v>
      </c>
      <c r="K26" s="35">
        <f t="shared" si="2"/>
        <v>425142645</v>
      </c>
      <c r="L26" s="36">
        <f t="shared" si="2"/>
        <v>433750603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178030788</v>
      </c>
      <c r="D45" s="49">
        <f t="shared" ref="D45:L45" si="6">+D26-D44</f>
        <v>227427456</v>
      </c>
      <c r="E45" s="50">
        <f t="shared" si="6"/>
        <v>339466901</v>
      </c>
      <c r="F45" s="51">
        <f t="shared" si="6"/>
        <v>442350118</v>
      </c>
      <c r="G45" s="49">
        <f t="shared" si="6"/>
        <v>425895767</v>
      </c>
      <c r="H45" s="50">
        <f t="shared" si="6"/>
        <v>425895767</v>
      </c>
      <c r="I45" s="52">
        <f t="shared" si="6"/>
        <v>438743720</v>
      </c>
      <c r="J45" s="53">
        <f t="shared" si="6"/>
        <v>417545942</v>
      </c>
      <c r="K45" s="49">
        <f t="shared" si="6"/>
        <v>425142645</v>
      </c>
      <c r="L45" s="50">
        <f t="shared" si="6"/>
        <v>433750603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200527886</v>
      </c>
      <c r="D47" s="23">
        <v>264868616</v>
      </c>
      <c r="E47" s="24">
        <v>343618166</v>
      </c>
      <c r="F47" s="25">
        <v>314236066</v>
      </c>
      <c r="G47" s="23">
        <v>425152364</v>
      </c>
      <c r="H47" s="24">
        <v>425152364</v>
      </c>
      <c r="I47" s="26">
        <v>489939125</v>
      </c>
      <c r="J47" s="27">
        <v>330440366</v>
      </c>
      <c r="K47" s="23">
        <v>334874956</v>
      </c>
      <c r="L47" s="24">
        <v>337886877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200527886</v>
      </c>
      <c r="D50" s="56">
        <f t="shared" ref="D50:L50" si="7">SUM(D47:D49)</f>
        <v>264868616</v>
      </c>
      <c r="E50" s="57">
        <f t="shared" si="7"/>
        <v>343618166</v>
      </c>
      <c r="F50" s="58">
        <f t="shared" si="7"/>
        <v>314236066</v>
      </c>
      <c r="G50" s="56">
        <f t="shared" si="7"/>
        <v>425152364</v>
      </c>
      <c r="H50" s="57">
        <f t="shared" si="7"/>
        <v>425152364</v>
      </c>
      <c r="I50" s="59">
        <f t="shared" si="7"/>
        <v>489939125</v>
      </c>
      <c r="J50" s="60">
        <f t="shared" si="7"/>
        <v>330440366</v>
      </c>
      <c r="K50" s="56">
        <f t="shared" si="7"/>
        <v>334874956</v>
      </c>
      <c r="L50" s="57">
        <f t="shared" si="7"/>
        <v>337886877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-3000000</v>
      </c>
      <c r="G6" s="23">
        <v>-3000000</v>
      </c>
      <c r="H6" s="24">
        <v>-3000000</v>
      </c>
      <c r="I6" s="26">
        <v>0</v>
      </c>
      <c r="J6" s="27">
        <v>7311502</v>
      </c>
      <c r="K6" s="23">
        <v>7558270</v>
      </c>
      <c r="L6" s="24">
        <v>7863331</v>
      </c>
    </row>
    <row r="7" spans="1:12" x14ac:dyDescent="0.25">
      <c r="A7" s="28" t="s">
        <v>22</v>
      </c>
      <c r="B7" s="22" t="s">
        <v>9</v>
      </c>
      <c r="C7" s="23">
        <v>3000300</v>
      </c>
      <c r="D7" s="23">
        <v>1070418</v>
      </c>
      <c r="E7" s="24">
        <v>1763395</v>
      </c>
      <c r="F7" s="25">
        <v>6234721</v>
      </c>
      <c r="G7" s="23">
        <v>5338921</v>
      </c>
      <c r="H7" s="24">
        <v>5338921</v>
      </c>
      <c r="I7" s="26">
        <v>3278532</v>
      </c>
      <c r="J7" s="27">
        <v>1064415</v>
      </c>
      <c r="K7" s="23">
        <v>1760309</v>
      </c>
      <c r="L7" s="24">
        <v>1781373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157944</v>
      </c>
      <c r="E10" s="24">
        <v>62520</v>
      </c>
      <c r="F10" s="25">
        <v>158856</v>
      </c>
      <c r="G10" s="23">
        <v>73936</v>
      </c>
      <c r="H10" s="24">
        <v>73936</v>
      </c>
      <c r="I10" s="26">
        <v>90386</v>
      </c>
      <c r="J10" s="27">
        <v>158856</v>
      </c>
      <c r="K10" s="23">
        <v>165210</v>
      </c>
      <c r="L10" s="24">
        <v>171835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4733038</v>
      </c>
      <c r="K11" s="30">
        <v>4922360</v>
      </c>
      <c r="L11" s="31">
        <v>4946024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16</v>
      </c>
    </row>
    <row r="13" spans="1:12" x14ac:dyDescent="0.25">
      <c r="A13" s="33" t="s">
        <v>29</v>
      </c>
      <c r="B13" s="34" t="s">
        <v>19</v>
      </c>
      <c r="C13" s="35">
        <f>SUM(C6:C12)</f>
        <v>3000300</v>
      </c>
      <c r="D13" s="35">
        <f t="shared" ref="D13:L13" si="0">SUM(D6:D12)</f>
        <v>1228362</v>
      </c>
      <c r="E13" s="36">
        <f t="shared" si="0"/>
        <v>1825915</v>
      </c>
      <c r="F13" s="37">
        <f t="shared" si="0"/>
        <v>3393577</v>
      </c>
      <c r="G13" s="35">
        <f t="shared" si="0"/>
        <v>2412857</v>
      </c>
      <c r="H13" s="36">
        <f t="shared" si="0"/>
        <v>2412857</v>
      </c>
      <c r="I13" s="38">
        <f t="shared" si="0"/>
        <v>3368918</v>
      </c>
      <c r="J13" s="39">
        <f t="shared" si="0"/>
        <v>13267811</v>
      </c>
      <c r="K13" s="35">
        <f t="shared" si="0"/>
        <v>14406149</v>
      </c>
      <c r="L13" s="36">
        <f t="shared" si="0"/>
        <v>14762579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127828192</v>
      </c>
      <c r="D17" s="23">
        <v>137728183</v>
      </c>
      <c r="E17" s="24">
        <v>19304108</v>
      </c>
      <c r="F17" s="29">
        <v>20045000</v>
      </c>
      <c r="G17" s="30">
        <v>20045000</v>
      </c>
      <c r="H17" s="31">
        <v>20045000</v>
      </c>
      <c r="I17" s="26">
        <v>28022730</v>
      </c>
      <c r="J17" s="32">
        <v>29618458</v>
      </c>
      <c r="K17" s="30">
        <v>-396804</v>
      </c>
      <c r="L17" s="31">
        <v>-398701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127828192</v>
      </c>
      <c r="D25" s="41">
        <f t="shared" ref="D25:L25" si="1">SUM(D15:D24)</f>
        <v>137728183</v>
      </c>
      <c r="E25" s="42">
        <f t="shared" si="1"/>
        <v>19304108</v>
      </c>
      <c r="F25" s="43">
        <f t="shared" si="1"/>
        <v>20045000</v>
      </c>
      <c r="G25" s="41">
        <f t="shared" si="1"/>
        <v>20045000</v>
      </c>
      <c r="H25" s="42">
        <f t="shared" si="1"/>
        <v>20045000</v>
      </c>
      <c r="I25" s="44">
        <f t="shared" si="1"/>
        <v>28022730</v>
      </c>
      <c r="J25" s="45">
        <f t="shared" si="1"/>
        <v>29618458</v>
      </c>
      <c r="K25" s="41">
        <f t="shared" si="1"/>
        <v>-396804</v>
      </c>
      <c r="L25" s="42">
        <f t="shared" si="1"/>
        <v>-398701</v>
      </c>
    </row>
    <row r="26" spans="1:12" x14ac:dyDescent="0.25">
      <c r="A26" s="33" t="s">
        <v>42</v>
      </c>
      <c r="B26" s="34" t="s">
        <v>19</v>
      </c>
      <c r="C26" s="35">
        <f>+C13+C25</f>
        <v>130828492</v>
      </c>
      <c r="D26" s="35">
        <f t="shared" ref="D26:L26" si="2">+D13+D25</f>
        <v>138956545</v>
      </c>
      <c r="E26" s="36">
        <f t="shared" si="2"/>
        <v>21130023</v>
      </c>
      <c r="F26" s="37">
        <f t="shared" si="2"/>
        <v>23438577</v>
      </c>
      <c r="G26" s="35">
        <f t="shared" si="2"/>
        <v>22457857</v>
      </c>
      <c r="H26" s="36">
        <f t="shared" si="2"/>
        <v>22457857</v>
      </c>
      <c r="I26" s="38">
        <f t="shared" si="2"/>
        <v>31391648</v>
      </c>
      <c r="J26" s="39">
        <f t="shared" si="2"/>
        <v>42886269</v>
      </c>
      <c r="K26" s="35">
        <f t="shared" si="2"/>
        <v>14009345</v>
      </c>
      <c r="L26" s="36">
        <f t="shared" si="2"/>
        <v>14363878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377622</v>
      </c>
      <c r="D31" s="23">
        <v>422368</v>
      </c>
      <c r="E31" s="24">
        <v>470998</v>
      </c>
      <c r="F31" s="25">
        <v>422368</v>
      </c>
      <c r="G31" s="23">
        <v>470998</v>
      </c>
      <c r="H31" s="24">
        <v>470998</v>
      </c>
      <c r="I31" s="26">
        <v>501860</v>
      </c>
      <c r="J31" s="27">
        <v>422368</v>
      </c>
      <c r="K31" s="23">
        <v>439263</v>
      </c>
      <c r="L31" s="24">
        <v>456835</v>
      </c>
    </row>
    <row r="32" spans="1:12" x14ac:dyDescent="0.25">
      <c r="A32" s="28" t="s">
        <v>48</v>
      </c>
      <c r="B32" s="22" t="s">
        <v>49</v>
      </c>
      <c r="C32" s="23">
        <v>7538677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-912054</v>
      </c>
      <c r="L32" s="24">
        <v>-1002731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185000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496119</v>
      </c>
      <c r="K35" s="23">
        <v>515964</v>
      </c>
      <c r="L35" s="24">
        <v>518445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8101299</v>
      </c>
      <c r="D37" s="35">
        <f t="shared" ref="D37:L37" si="3">SUM(D29:D36)</f>
        <v>422368</v>
      </c>
      <c r="E37" s="36">
        <f t="shared" si="3"/>
        <v>470998</v>
      </c>
      <c r="F37" s="37">
        <f t="shared" si="3"/>
        <v>422368</v>
      </c>
      <c r="G37" s="35">
        <f t="shared" si="3"/>
        <v>470998</v>
      </c>
      <c r="H37" s="36">
        <f t="shared" si="3"/>
        <v>470998</v>
      </c>
      <c r="I37" s="38">
        <f t="shared" si="3"/>
        <v>501860</v>
      </c>
      <c r="J37" s="39">
        <f t="shared" si="3"/>
        <v>918487</v>
      </c>
      <c r="K37" s="35">
        <f t="shared" si="3"/>
        <v>43173</v>
      </c>
      <c r="L37" s="36">
        <f t="shared" si="3"/>
        <v>-27441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2175000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10</v>
      </c>
    </row>
    <row r="43" spans="1:12" x14ac:dyDescent="0.25">
      <c r="A43" s="33" t="s">
        <v>60</v>
      </c>
      <c r="B43" s="40" t="s">
        <v>19</v>
      </c>
      <c r="C43" s="35">
        <f>SUM(C39:C42)</f>
        <v>2175000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10</v>
      </c>
    </row>
    <row r="44" spans="1:12" x14ac:dyDescent="0.25">
      <c r="A44" s="33" t="s">
        <v>61</v>
      </c>
      <c r="B44" s="34" t="s">
        <v>19</v>
      </c>
      <c r="C44" s="35">
        <f>+C37+C43</f>
        <v>10276299</v>
      </c>
      <c r="D44" s="35">
        <f t="shared" ref="D44:L44" si="5">+D37+D43</f>
        <v>422368</v>
      </c>
      <c r="E44" s="36">
        <f t="shared" si="5"/>
        <v>470998</v>
      </c>
      <c r="F44" s="37">
        <f t="shared" si="5"/>
        <v>422368</v>
      </c>
      <c r="G44" s="35">
        <f t="shared" si="5"/>
        <v>470998</v>
      </c>
      <c r="H44" s="36">
        <f t="shared" si="5"/>
        <v>470998</v>
      </c>
      <c r="I44" s="38">
        <f t="shared" si="5"/>
        <v>501860</v>
      </c>
      <c r="J44" s="39">
        <f t="shared" si="5"/>
        <v>918487</v>
      </c>
      <c r="K44" s="35">
        <f t="shared" si="5"/>
        <v>43173</v>
      </c>
      <c r="L44" s="36">
        <f t="shared" si="5"/>
        <v>-27431</v>
      </c>
    </row>
    <row r="45" spans="1:12" x14ac:dyDescent="0.25">
      <c r="A45" s="47" t="s">
        <v>62</v>
      </c>
      <c r="B45" s="48" t="s">
        <v>63</v>
      </c>
      <c r="C45" s="49">
        <f>+C26-C44</f>
        <v>120552193</v>
      </c>
      <c r="D45" s="49">
        <f t="shared" ref="D45:L45" si="6">+D26-D44</f>
        <v>138534177</v>
      </c>
      <c r="E45" s="50">
        <f t="shared" si="6"/>
        <v>20659025</v>
      </c>
      <c r="F45" s="51">
        <f t="shared" si="6"/>
        <v>23016209</v>
      </c>
      <c r="G45" s="49">
        <f t="shared" si="6"/>
        <v>21986859</v>
      </c>
      <c r="H45" s="50">
        <f t="shared" si="6"/>
        <v>21986859</v>
      </c>
      <c r="I45" s="52">
        <f t="shared" si="6"/>
        <v>30889788</v>
      </c>
      <c r="J45" s="53">
        <f t="shared" si="6"/>
        <v>41967782</v>
      </c>
      <c r="K45" s="49">
        <f t="shared" si="6"/>
        <v>13966172</v>
      </c>
      <c r="L45" s="50">
        <f t="shared" si="6"/>
        <v>14391309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-6960</v>
      </c>
      <c r="D47" s="23">
        <v>8697</v>
      </c>
      <c r="E47" s="24">
        <v>-120000</v>
      </c>
      <c r="F47" s="25">
        <v>0</v>
      </c>
      <c r="G47" s="23">
        <v>-1</v>
      </c>
      <c r="H47" s="24">
        <v>-1</v>
      </c>
      <c r="I47" s="26">
        <v>317127</v>
      </c>
      <c r="J47" s="27">
        <v>0</v>
      </c>
      <c r="K47" s="23">
        <v>0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-6960</v>
      </c>
      <c r="D50" s="56">
        <f t="shared" ref="D50:L50" si="7">SUM(D47:D49)</f>
        <v>8697</v>
      </c>
      <c r="E50" s="57">
        <f t="shared" si="7"/>
        <v>-120000</v>
      </c>
      <c r="F50" s="58">
        <f t="shared" si="7"/>
        <v>0</v>
      </c>
      <c r="G50" s="56">
        <f t="shared" si="7"/>
        <v>-1</v>
      </c>
      <c r="H50" s="57">
        <f t="shared" si="7"/>
        <v>-1</v>
      </c>
      <c r="I50" s="59">
        <f t="shared" si="7"/>
        <v>317127</v>
      </c>
      <c r="J50" s="60">
        <f t="shared" si="7"/>
        <v>0</v>
      </c>
      <c r="K50" s="56">
        <f t="shared" si="7"/>
        <v>0</v>
      </c>
      <c r="L50" s="57">
        <f t="shared" si="7"/>
        <v>-1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63310</v>
      </c>
      <c r="D10" s="23">
        <v>6588495</v>
      </c>
      <c r="E10" s="24">
        <v>13477059</v>
      </c>
      <c r="F10" s="25">
        <v>63310</v>
      </c>
      <c r="G10" s="23">
        <v>63310</v>
      </c>
      <c r="H10" s="24">
        <v>63310</v>
      </c>
      <c r="I10" s="26">
        <v>20528740</v>
      </c>
      <c r="J10" s="27">
        <v>63310</v>
      </c>
      <c r="K10" s="23">
        <v>63310</v>
      </c>
      <c r="L10" s="24">
        <v>63310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63310</v>
      </c>
      <c r="D13" s="35">
        <f t="shared" ref="D13:L13" si="0">SUM(D6:D12)</f>
        <v>6588495</v>
      </c>
      <c r="E13" s="36">
        <f t="shared" si="0"/>
        <v>13477059</v>
      </c>
      <c r="F13" s="37">
        <f t="shared" si="0"/>
        <v>63310</v>
      </c>
      <c r="G13" s="35">
        <f t="shared" si="0"/>
        <v>63310</v>
      </c>
      <c r="H13" s="36">
        <f t="shared" si="0"/>
        <v>63310</v>
      </c>
      <c r="I13" s="38">
        <f t="shared" si="0"/>
        <v>20528740</v>
      </c>
      <c r="J13" s="39">
        <f t="shared" si="0"/>
        <v>63310</v>
      </c>
      <c r="K13" s="35">
        <f t="shared" si="0"/>
        <v>63310</v>
      </c>
      <c r="L13" s="36">
        <f t="shared" si="0"/>
        <v>63310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17726951</v>
      </c>
      <c r="D17" s="23">
        <v>20908951</v>
      </c>
      <c r="E17" s="24">
        <v>15581469</v>
      </c>
      <c r="F17" s="29">
        <v>12324200</v>
      </c>
      <c r="G17" s="30">
        <v>28522013</v>
      </c>
      <c r="H17" s="31">
        <v>28522013</v>
      </c>
      <c r="I17" s="26">
        <v>52742596</v>
      </c>
      <c r="J17" s="32">
        <v>18447000</v>
      </c>
      <c r="K17" s="30">
        <v>18951000</v>
      </c>
      <c r="L17" s="31">
        <v>8951000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17726951</v>
      </c>
      <c r="D25" s="41">
        <f t="shared" ref="D25:L25" si="1">SUM(D15:D24)</f>
        <v>20908951</v>
      </c>
      <c r="E25" s="42">
        <f t="shared" si="1"/>
        <v>15581469</v>
      </c>
      <c r="F25" s="43">
        <f t="shared" si="1"/>
        <v>12324200</v>
      </c>
      <c r="G25" s="41">
        <f t="shared" si="1"/>
        <v>28522013</v>
      </c>
      <c r="H25" s="42">
        <f t="shared" si="1"/>
        <v>28522013</v>
      </c>
      <c r="I25" s="44">
        <f t="shared" si="1"/>
        <v>52742596</v>
      </c>
      <c r="J25" s="45">
        <f t="shared" si="1"/>
        <v>18447000</v>
      </c>
      <c r="K25" s="41">
        <f t="shared" si="1"/>
        <v>18951000</v>
      </c>
      <c r="L25" s="42">
        <f t="shared" si="1"/>
        <v>8951000</v>
      </c>
    </row>
    <row r="26" spans="1:12" x14ac:dyDescent="0.25">
      <c r="A26" s="33" t="s">
        <v>42</v>
      </c>
      <c r="B26" s="34" t="s">
        <v>19</v>
      </c>
      <c r="C26" s="35">
        <f>+C13+C25</f>
        <v>17790261</v>
      </c>
      <c r="D26" s="35">
        <f t="shared" ref="D26:L26" si="2">+D13+D25</f>
        <v>27497446</v>
      </c>
      <c r="E26" s="36">
        <f t="shared" si="2"/>
        <v>29058528</v>
      </c>
      <c r="F26" s="37">
        <f t="shared" si="2"/>
        <v>12387510</v>
      </c>
      <c r="G26" s="35">
        <f t="shared" si="2"/>
        <v>28585323</v>
      </c>
      <c r="H26" s="36">
        <f t="shared" si="2"/>
        <v>28585323</v>
      </c>
      <c r="I26" s="38">
        <f t="shared" si="2"/>
        <v>73271336</v>
      </c>
      <c r="J26" s="39">
        <f t="shared" si="2"/>
        <v>18510310</v>
      </c>
      <c r="K26" s="35">
        <f t="shared" si="2"/>
        <v>19014310</v>
      </c>
      <c r="L26" s="36">
        <f t="shared" si="2"/>
        <v>9014310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17790261</v>
      </c>
      <c r="D45" s="49">
        <f t="shared" ref="D45:L45" si="6">+D26-D44</f>
        <v>27497446</v>
      </c>
      <c r="E45" s="50">
        <f t="shared" si="6"/>
        <v>29058528</v>
      </c>
      <c r="F45" s="51">
        <f t="shared" si="6"/>
        <v>12387510</v>
      </c>
      <c r="G45" s="49">
        <f t="shared" si="6"/>
        <v>28585323</v>
      </c>
      <c r="H45" s="50">
        <f t="shared" si="6"/>
        <v>28585323</v>
      </c>
      <c r="I45" s="52">
        <f t="shared" si="6"/>
        <v>73271336</v>
      </c>
      <c r="J45" s="53">
        <f t="shared" si="6"/>
        <v>18510310</v>
      </c>
      <c r="K45" s="49">
        <f t="shared" si="6"/>
        <v>19014310</v>
      </c>
      <c r="L45" s="50">
        <f t="shared" si="6"/>
        <v>9014310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-2610115</v>
      </c>
      <c r="D47" s="23">
        <v>-7042896</v>
      </c>
      <c r="E47" s="24">
        <v>4790501</v>
      </c>
      <c r="F47" s="25">
        <v>20918701</v>
      </c>
      <c r="G47" s="23">
        <v>21759701</v>
      </c>
      <c r="H47" s="24">
        <v>21759701</v>
      </c>
      <c r="I47" s="26">
        <v>20615874</v>
      </c>
      <c r="J47" s="27">
        <v>21816104</v>
      </c>
      <c r="K47" s="23">
        <v>20461008</v>
      </c>
      <c r="L47" s="24">
        <v>11484429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-2610115</v>
      </c>
      <c r="D50" s="56">
        <f t="shared" ref="D50:L50" si="7">SUM(D47:D49)</f>
        <v>-7042896</v>
      </c>
      <c r="E50" s="57">
        <f t="shared" si="7"/>
        <v>4790501</v>
      </c>
      <c r="F50" s="58">
        <f t="shared" si="7"/>
        <v>20918701</v>
      </c>
      <c r="G50" s="56">
        <f t="shared" si="7"/>
        <v>21759701</v>
      </c>
      <c r="H50" s="57">
        <f t="shared" si="7"/>
        <v>21759701</v>
      </c>
      <c r="I50" s="59">
        <f t="shared" si="7"/>
        <v>20615874</v>
      </c>
      <c r="J50" s="60">
        <f t="shared" si="7"/>
        <v>21816104</v>
      </c>
      <c r="K50" s="56">
        <f t="shared" si="7"/>
        <v>20461008</v>
      </c>
      <c r="L50" s="57">
        <f t="shared" si="7"/>
        <v>11484429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128944</v>
      </c>
      <c r="E10" s="24">
        <v>128945</v>
      </c>
      <c r="F10" s="25">
        <v>85968</v>
      </c>
      <c r="G10" s="23">
        <v>85968</v>
      </c>
      <c r="H10" s="24">
        <v>85968</v>
      </c>
      <c r="I10" s="26">
        <v>142664</v>
      </c>
      <c r="J10" s="27">
        <v>91128</v>
      </c>
      <c r="K10" s="23">
        <v>95229</v>
      </c>
      <c r="L10" s="24">
        <v>97631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16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128944</v>
      </c>
      <c r="E13" s="36">
        <f t="shared" si="0"/>
        <v>128945</v>
      </c>
      <c r="F13" s="37">
        <f t="shared" si="0"/>
        <v>85968</v>
      </c>
      <c r="G13" s="35">
        <f t="shared" si="0"/>
        <v>85968</v>
      </c>
      <c r="H13" s="36">
        <f t="shared" si="0"/>
        <v>85968</v>
      </c>
      <c r="I13" s="38">
        <f t="shared" si="0"/>
        <v>142664</v>
      </c>
      <c r="J13" s="39">
        <f t="shared" si="0"/>
        <v>91128</v>
      </c>
      <c r="K13" s="35">
        <f t="shared" si="0"/>
        <v>95229</v>
      </c>
      <c r="L13" s="36">
        <f t="shared" si="0"/>
        <v>97647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19735491</v>
      </c>
      <c r="E17" s="24">
        <v>25762076</v>
      </c>
      <c r="F17" s="29">
        <v>5137152</v>
      </c>
      <c r="G17" s="30">
        <v>5137152</v>
      </c>
      <c r="H17" s="31">
        <v>5137152</v>
      </c>
      <c r="I17" s="26">
        <v>9379586</v>
      </c>
      <c r="J17" s="32">
        <v>11000004</v>
      </c>
      <c r="K17" s="30">
        <v>11495004</v>
      </c>
      <c r="L17" s="31">
        <v>11782381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19735491</v>
      </c>
      <c r="E25" s="42">
        <f t="shared" si="1"/>
        <v>25762076</v>
      </c>
      <c r="F25" s="43">
        <f t="shared" si="1"/>
        <v>5137152</v>
      </c>
      <c r="G25" s="41">
        <f t="shared" si="1"/>
        <v>5137152</v>
      </c>
      <c r="H25" s="42">
        <f t="shared" si="1"/>
        <v>5137152</v>
      </c>
      <c r="I25" s="44">
        <f t="shared" si="1"/>
        <v>9379586</v>
      </c>
      <c r="J25" s="45">
        <f t="shared" si="1"/>
        <v>11000004</v>
      </c>
      <c r="K25" s="41">
        <f t="shared" si="1"/>
        <v>11495004</v>
      </c>
      <c r="L25" s="42">
        <f t="shared" si="1"/>
        <v>11782381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19864435</v>
      </c>
      <c r="E26" s="36">
        <f t="shared" si="2"/>
        <v>25891021</v>
      </c>
      <c r="F26" s="37">
        <f t="shared" si="2"/>
        <v>5223120</v>
      </c>
      <c r="G26" s="35">
        <f t="shared" si="2"/>
        <v>5223120</v>
      </c>
      <c r="H26" s="36">
        <f t="shared" si="2"/>
        <v>5223120</v>
      </c>
      <c r="I26" s="38">
        <f t="shared" si="2"/>
        <v>9522250</v>
      </c>
      <c r="J26" s="39">
        <f t="shared" si="2"/>
        <v>11091132</v>
      </c>
      <c r="K26" s="35">
        <f t="shared" si="2"/>
        <v>11590233</v>
      </c>
      <c r="L26" s="36">
        <f t="shared" si="2"/>
        <v>11880028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26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36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10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10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46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19864435</v>
      </c>
      <c r="E45" s="50">
        <f t="shared" si="6"/>
        <v>25891021</v>
      </c>
      <c r="F45" s="51">
        <f t="shared" si="6"/>
        <v>5223120</v>
      </c>
      <c r="G45" s="49">
        <f t="shared" si="6"/>
        <v>5223120</v>
      </c>
      <c r="H45" s="50">
        <f t="shared" si="6"/>
        <v>5223120</v>
      </c>
      <c r="I45" s="52">
        <f t="shared" si="6"/>
        <v>9522250</v>
      </c>
      <c r="J45" s="53">
        <f t="shared" si="6"/>
        <v>11091132</v>
      </c>
      <c r="K45" s="49">
        <f t="shared" si="6"/>
        <v>11590233</v>
      </c>
      <c r="L45" s="50">
        <f t="shared" si="6"/>
        <v>11879982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-4608301</v>
      </c>
      <c r="D6" s="23">
        <v>-7866117</v>
      </c>
      <c r="E6" s="24">
        <v>-556920</v>
      </c>
      <c r="F6" s="25">
        <v>-4317377</v>
      </c>
      <c r="G6" s="23">
        <v>-9620678</v>
      </c>
      <c r="H6" s="24">
        <v>-9620678</v>
      </c>
      <c r="I6" s="26">
        <v>-2395706</v>
      </c>
      <c r="J6" s="27">
        <v>-20872700</v>
      </c>
      <c r="K6" s="23">
        <v>-26044710</v>
      </c>
      <c r="L6" s="24">
        <v>-46329930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2252086</v>
      </c>
      <c r="G7" s="23">
        <v>29558676</v>
      </c>
      <c r="H7" s="24">
        <v>29558676</v>
      </c>
      <c r="I7" s="26">
        <v>17258198</v>
      </c>
      <c r="J7" s="27">
        <v>1689470</v>
      </c>
      <c r="K7" s="23">
        <v>3480280</v>
      </c>
      <c r="L7" s="24">
        <v>5378510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-1419715</v>
      </c>
      <c r="F8" s="25">
        <v>-658215</v>
      </c>
      <c r="G8" s="23">
        <v>-1419717</v>
      </c>
      <c r="H8" s="24">
        <v>-1419717</v>
      </c>
      <c r="I8" s="26">
        <v>-511719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50889</v>
      </c>
      <c r="D10" s="23">
        <v>23466</v>
      </c>
      <c r="E10" s="24">
        <v>30533</v>
      </c>
      <c r="F10" s="25">
        <v>4192030</v>
      </c>
      <c r="G10" s="23">
        <v>5122556</v>
      </c>
      <c r="H10" s="24">
        <v>5122556</v>
      </c>
      <c r="I10" s="26">
        <v>30533</v>
      </c>
      <c r="J10" s="27">
        <v>10214580</v>
      </c>
      <c r="K10" s="23">
        <v>14658125</v>
      </c>
      <c r="L10" s="24">
        <v>19368283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-4557412</v>
      </c>
      <c r="D13" s="35">
        <f t="shared" ref="D13:L13" si="0">SUM(D6:D12)</f>
        <v>-7842651</v>
      </c>
      <c r="E13" s="36">
        <f t="shared" si="0"/>
        <v>-1946102</v>
      </c>
      <c r="F13" s="37">
        <f t="shared" si="0"/>
        <v>1468524</v>
      </c>
      <c r="G13" s="35">
        <f t="shared" si="0"/>
        <v>23640837</v>
      </c>
      <c r="H13" s="36">
        <f t="shared" si="0"/>
        <v>23640837</v>
      </c>
      <c r="I13" s="38">
        <f t="shared" si="0"/>
        <v>14381306</v>
      </c>
      <c r="J13" s="39">
        <f t="shared" si="0"/>
        <v>-8968650</v>
      </c>
      <c r="K13" s="35">
        <f t="shared" si="0"/>
        <v>-7906305</v>
      </c>
      <c r="L13" s="36">
        <f t="shared" si="0"/>
        <v>-21583137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607417568</v>
      </c>
      <c r="D17" s="23">
        <v>607135374</v>
      </c>
      <c r="E17" s="24">
        <v>607238914</v>
      </c>
      <c r="F17" s="29">
        <v>-8265930</v>
      </c>
      <c r="G17" s="30">
        <v>535454898</v>
      </c>
      <c r="H17" s="31">
        <v>535454898</v>
      </c>
      <c r="I17" s="26">
        <v>609230867</v>
      </c>
      <c r="J17" s="32">
        <v>7256300</v>
      </c>
      <c r="K17" s="30">
        <v>-4766500</v>
      </c>
      <c r="L17" s="31">
        <v>-2029700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607417568</v>
      </c>
      <c r="D25" s="41">
        <f t="shared" ref="D25:L25" si="1">SUM(D15:D24)</f>
        <v>607135374</v>
      </c>
      <c r="E25" s="42">
        <f t="shared" si="1"/>
        <v>607238914</v>
      </c>
      <c r="F25" s="43">
        <f t="shared" si="1"/>
        <v>-8265930</v>
      </c>
      <c r="G25" s="41">
        <f t="shared" si="1"/>
        <v>535454898</v>
      </c>
      <c r="H25" s="42">
        <f t="shared" si="1"/>
        <v>535454898</v>
      </c>
      <c r="I25" s="44">
        <f t="shared" si="1"/>
        <v>609230867</v>
      </c>
      <c r="J25" s="45">
        <f t="shared" si="1"/>
        <v>7256300</v>
      </c>
      <c r="K25" s="41">
        <f t="shared" si="1"/>
        <v>-4766500</v>
      </c>
      <c r="L25" s="42">
        <f t="shared" si="1"/>
        <v>-2029700</v>
      </c>
    </row>
    <row r="26" spans="1:12" x14ac:dyDescent="0.25">
      <c r="A26" s="33" t="s">
        <v>42</v>
      </c>
      <c r="B26" s="34" t="s">
        <v>19</v>
      </c>
      <c r="C26" s="35">
        <f>+C13+C25</f>
        <v>602860156</v>
      </c>
      <c r="D26" s="35">
        <f t="shared" ref="D26:L26" si="2">+D13+D25</f>
        <v>599292723</v>
      </c>
      <c r="E26" s="36">
        <f t="shared" si="2"/>
        <v>605292812</v>
      </c>
      <c r="F26" s="37">
        <f t="shared" si="2"/>
        <v>-6797406</v>
      </c>
      <c r="G26" s="35">
        <f t="shared" si="2"/>
        <v>559095735</v>
      </c>
      <c r="H26" s="36">
        <f t="shared" si="2"/>
        <v>559095735</v>
      </c>
      <c r="I26" s="38">
        <f t="shared" si="2"/>
        <v>623612173</v>
      </c>
      <c r="J26" s="39">
        <f t="shared" si="2"/>
        <v>-1712350</v>
      </c>
      <c r="K26" s="35">
        <f t="shared" si="2"/>
        <v>-12672805</v>
      </c>
      <c r="L26" s="36">
        <f t="shared" si="2"/>
        <v>-23612837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19629580</v>
      </c>
      <c r="D35" s="23">
        <v>19629580</v>
      </c>
      <c r="E35" s="24">
        <v>19629580</v>
      </c>
      <c r="F35" s="25">
        <v>19629580</v>
      </c>
      <c r="G35" s="23">
        <v>19629580</v>
      </c>
      <c r="H35" s="24">
        <v>19629580</v>
      </c>
      <c r="I35" s="26">
        <v>19629580</v>
      </c>
      <c r="J35" s="27">
        <v>19629580</v>
      </c>
      <c r="K35" s="23">
        <v>19629580</v>
      </c>
      <c r="L35" s="24">
        <v>19629580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19629580</v>
      </c>
      <c r="D37" s="35">
        <f t="shared" ref="D37:L37" si="3">SUM(D29:D36)</f>
        <v>19629580</v>
      </c>
      <c r="E37" s="36">
        <f t="shared" si="3"/>
        <v>19629580</v>
      </c>
      <c r="F37" s="37">
        <f t="shared" si="3"/>
        <v>19629580</v>
      </c>
      <c r="G37" s="35">
        <f t="shared" si="3"/>
        <v>19629580</v>
      </c>
      <c r="H37" s="36">
        <f t="shared" si="3"/>
        <v>19629580</v>
      </c>
      <c r="I37" s="38">
        <f t="shared" si="3"/>
        <v>19629580</v>
      </c>
      <c r="J37" s="39">
        <f t="shared" si="3"/>
        <v>19629580</v>
      </c>
      <c r="K37" s="35">
        <f t="shared" si="3"/>
        <v>19629580</v>
      </c>
      <c r="L37" s="36">
        <f t="shared" si="3"/>
        <v>19629580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19629580</v>
      </c>
      <c r="D44" s="35">
        <f t="shared" ref="D44:L44" si="5">+D37+D43</f>
        <v>19629580</v>
      </c>
      <c r="E44" s="36">
        <f t="shared" si="5"/>
        <v>19629580</v>
      </c>
      <c r="F44" s="37">
        <f t="shared" si="5"/>
        <v>19629580</v>
      </c>
      <c r="G44" s="35">
        <f t="shared" si="5"/>
        <v>19629580</v>
      </c>
      <c r="H44" s="36">
        <f t="shared" si="5"/>
        <v>19629580</v>
      </c>
      <c r="I44" s="38">
        <f t="shared" si="5"/>
        <v>19629580</v>
      </c>
      <c r="J44" s="39">
        <f t="shared" si="5"/>
        <v>19629580</v>
      </c>
      <c r="K44" s="35">
        <f t="shared" si="5"/>
        <v>19629580</v>
      </c>
      <c r="L44" s="36">
        <f t="shared" si="5"/>
        <v>19629580</v>
      </c>
    </row>
    <row r="45" spans="1:12" x14ac:dyDescent="0.25">
      <c r="A45" s="47" t="s">
        <v>62</v>
      </c>
      <c r="B45" s="48" t="s">
        <v>63</v>
      </c>
      <c r="C45" s="49">
        <f>+C26-C44</f>
        <v>583230576</v>
      </c>
      <c r="D45" s="49">
        <f t="shared" ref="D45:L45" si="6">+D26-D44</f>
        <v>579663143</v>
      </c>
      <c r="E45" s="50">
        <f t="shared" si="6"/>
        <v>585663232</v>
      </c>
      <c r="F45" s="51">
        <f t="shared" si="6"/>
        <v>-26426986</v>
      </c>
      <c r="G45" s="49">
        <f t="shared" si="6"/>
        <v>539466155</v>
      </c>
      <c r="H45" s="50">
        <f t="shared" si="6"/>
        <v>539466155</v>
      </c>
      <c r="I45" s="52">
        <f t="shared" si="6"/>
        <v>603982593</v>
      </c>
      <c r="J45" s="53">
        <f t="shared" si="6"/>
        <v>-21341930</v>
      </c>
      <c r="K45" s="49">
        <f t="shared" si="6"/>
        <v>-32302385</v>
      </c>
      <c r="L45" s="50">
        <f t="shared" si="6"/>
        <v>-43242417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-10331221</v>
      </c>
      <c r="G47" s="23">
        <v>-15539337</v>
      </c>
      <c r="H47" s="24">
        <v>-15539337</v>
      </c>
      <c r="I47" s="26">
        <v>0</v>
      </c>
      <c r="J47" s="27">
        <v>-14472630</v>
      </c>
      <c r="K47" s="23">
        <v>-29137030</v>
      </c>
      <c r="L47" s="24">
        <v>-44003320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-10331221</v>
      </c>
      <c r="G50" s="56">
        <f t="shared" si="7"/>
        <v>-15539337</v>
      </c>
      <c r="H50" s="57">
        <f t="shared" si="7"/>
        <v>-15539337</v>
      </c>
      <c r="I50" s="59">
        <f t="shared" si="7"/>
        <v>0</v>
      </c>
      <c r="J50" s="60">
        <f t="shared" si="7"/>
        <v>-14472630</v>
      </c>
      <c r="K50" s="56">
        <f t="shared" si="7"/>
        <v>-29137030</v>
      </c>
      <c r="L50" s="57">
        <f t="shared" si="7"/>
        <v>-44003320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-3149941</v>
      </c>
      <c r="H6" s="24">
        <v>-3149941</v>
      </c>
      <c r="I6" s="26">
        <v>0</v>
      </c>
      <c r="J6" s="27">
        <v>25762988</v>
      </c>
      <c r="K6" s="23">
        <v>40728038</v>
      </c>
      <c r="L6" s="24">
        <v>23946884</v>
      </c>
    </row>
    <row r="7" spans="1:12" x14ac:dyDescent="0.25">
      <c r="A7" s="28" t="s">
        <v>22</v>
      </c>
      <c r="B7" s="22" t="s">
        <v>9</v>
      </c>
      <c r="C7" s="23">
        <v>27501480</v>
      </c>
      <c r="D7" s="23">
        <v>11015208</v>
      </c>
      <c r="E7" s="24">
        <v>-129203943</v>
      </c>
      <c r="F7" s="25">
        <v>0</v>
      </c>
      <c r="G7" s="23">
        <v>3013116512</v>
      </c>
      <c r="H7" s="24">
        <v>3013116512</v>
      </c>
      <c r="I7" s="26">
        <v>-138855388</v>
      </c>
      <c r="J7" s="27">
        <v>201071736</v>
      </c>
      <c r="K7" s="23">
        <v>7859189</v>
      </c>
      <c r="L7" s="24">
        <v>8330740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1366848</v>
      </c>
      <c r="H8" s="24">
        <v>1366848</v>
      </c>
      <c r="I8" s="26">
        <v>0</v>
      </c>
      <c r="J8" s="27">
        <v>1434573</v>
      </c>
      <c r="K8" s="23">
        <v>1534994</v>
      </c>
      <c r="L8" s="24">
        <v>1627093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2403100</v>
      </c>
      <c r="D10" s="23">
        <v>23077762</v>
      </c>
      <c r="E10" s="24">
        <v>23101224</v>
      </c>
      <c r="F10" s="25">
        <v>0</v>
      </c>
      <c r="G10" s="23">
        <v>9683296</v>
      </c>
      <c r="H10" s="24">
        <v>9683296</v>
      </c>
      <c r="I10" s="26">
        <v>23085802</v>
      </c>
      <c r="J10" s="27">
        <v>35678186</v>
      </c>
      <c r="K10" s="23">
        <v>11165151</v>
      </c>
      <c r="L10" s="24">
        <v>11128148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1524710</v>
      </c>
      <c r="H11" s="31">
        <v>1524710</v>
      </c>
      <c r="I11" s="26">
        <v>0</v>
      </c>
      <c r="J11" s="32">
        <v>2590040</v>
      </c>
      <c r="K11" s="30">
        <v>915005</v>
      </c>
      <c r="L11" s="31">
        <v>957567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29904580</v>
      </c>
      <c r="D13" s="35">
        <f t="shared" ref="D13:L13" si="0">SUM(D6:D12)</f>
        <v>34092970</v>
      </c>
      <c r="E13" s="36">
        <f t="shared" si="0"/>
        <v>-106102719</v>
      </c>
      <c r="F13" s="37">
        <f t="shared" si="0"/>
        <v>0</v>
      </c>
      <c r="G13" s="35">
        <f t="shared" si="0"/>
        <v>3022541425</v>
      </c>
      <c r="H13" s="36">
        <f t="shared" si="0"/>
        <v>3022541425</v>
      </c>
      <c r="I13" s="38">
        <f t="shared" si="0"/>
        <v>-115769586</v>
      </c>
      <c r="J13" s="39">
        <f t="shared" si="0"/>
        <v>266537523</v>
      </c>
      <c r="K13" s="35">
        <f t="shared" si="0"/>
        <v>62202377</v>
      </c>
      <c r="L13" s="36">
        <f t="shared" si="0"/>
        <v>45990432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341371</v>
      </c>
      <c r="E17" s="24">
        <v>14618761</v>
      </c>
      <c r="F17" s="29">
        <v>0</v>
      </c>
      <c r="G17" s="30">
        <v>33005474</v>
      </c>
      <c r="H17" s="31">
        <v>33005474</v>
      </c>
      <c r="I17" s="26">
        <v>33459510</v>
      </c>
      <c r="J17" s="32">
        <v>9108292</v>
      </c>
      <c r="K17" s="30">
        <v>28512</v>
      </c>
      <c r="L17" s="31">
        <v>-39402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341371</v>
      </c>
      <c r="E25" s="42">
        <f t="shared" si="1"/>
        <v>14618761</v>
      </c>
      <c r="F25" s="43">
        <f t="shared" si="1"/>
        <v>0</v>
      </c>
      <c r="G25" s="41">
        <f t="shared" si="1"/>
        <v>33005474</v>
      </c>
      <c r="H25" s="42">
        <f t="shared" si="1"/>
        <v>33005474</v>
      </c>
      <c r="I25" s="44">
        <f t="shared" si="1"/>
        <v>33459510</v>
      </c>
      <c r="J25" s="45">
        <f t="shared" si="1"/>
        <v>9108292</v>
      </c>
      <c r="K25" s="41">
        <f t="shared" si="1"/>
        <v>28512</v>
      </c>
      <c r="L25" s="42">
        <f t="shared" si="1"/>
        <v>-39402</v>
      </c>
    </row>
    <row r="26" spans="1:12" x14ac:dyDescent="0.25">
      <c r="A26" s="33" t="s">
        <v>42</v>
      </c>
      <c r="B26" s="34" t="s">
        <v>19</v>
      </c>
      <c r="C26" s="35">
        <f>+C13+C25</f>
        <v>29904580</v>
      </c>
      <c r="D26" s="35">
        <f t="shared" ref="D26:L26" si="2">+D13+D25</f>
        <v>34434341</v>
      </c>
      <c r="E26" s="36">
        <f t="shared" si="2"/>
        <v>-91483958</v>
      </c>
      <c r="F26" s="37">
        <f t="shared" si="2"/>
        <v>0</v>
      </c>
      <c r="G26" s="35">
        <f t="shared" si="2"/>
        <v>3055546899</v>
      </c>
      <c r="H26" s="36">
        <f t="shared" si="2"/>
        <v>3055546899</v>
      </c>
      <c r="I26" s="38">
        <f t="shared" si="2"/>
        <v>-82310076</v>
      </c>
      <c r="J26" s="39">
        <f t="shared" si="2"/>
        <v>275645815</v>
      </c>
      <c r="K26" s="35">
        <f t="shared" si="2"/>
        <v>62230889</v>
      </c>
      <c r="L26" s="36">
        <f t="shared" si="2"/>
        <v>45951030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1551308</v>
      </c>
      <c r="D32" s="23">
        <v>0</v>
      </c>
      <c r="E32" s="24">
        <v>0</v>
      </c>
      <c r="F32" s="25">
        <v>0</v>
      </c>
      <c r="G32" s="23">
        <v>2230000</v>
      </c>
      <c r="H32" s="24">
        <v>2230000</v>
      </c>
      <c r="I32" s="26">
        <v>0</v>
      </c>
      <c r="J32" s="27">
        <v>1530000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-41928</v>
      </c>
      <c r="F33" s="25">
        <v>0</v>
      </c>
      <c r="G33" s="23">
        <v>0</v>
      </c>
      <c r="H33" s="24">
        <v>0</v>
      </c>
      <c r="I33" s="26">
        <v>5011487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6621498</v>
      </c>
      <c r="F35" s="25">
        <v>0</v>
      </c>
      <c r="G35" s="23">
        <v>0</v>
      </c>
      <c r="H35" s="24">
        <v>0</v>
      </c>
      <c r="I35" s="26">
        <v>10762705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1551308</v>
      </c>
      <c r="D37" s="35">
        <f t="shared" ref="D37:L37" si="3">SUM(D29:D36)</f>
        <v>0</v>
      </c>
      <c r="E37" s="36">
        <f t="shared" si="3"/>
        <v>6579570</v>
      </c>
      <c r="F37" s="37">
        <f t="shared" si="3"/>
        <v>0</v>
      </c>
      <c r="G37" s="35">
        <f t="shared" si="3"/>
        <v>2230000</v>
      </c>
      <c r="H37" s="36">
        <f t="shared" si="3"/>
        <v>2230000</v>
      </c>
      <c r="I37" s="38">
        <f t="shared" si="3"/>
        <v>15774192</v>
      </c>
      <c r="J37" s="39">
        <f t="shared" si="3"/>
        <v>1530000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1551308</v>
      </c>
      <c r="D44" s="35">
        <f t="shared" ref="D44:L44" si="5">+D37+D43</f>
        <v>0</v>
      </c>
      <c r="E44" s="36">
        <f t="shared" si="5"/>
        <v>6579570</v>
      </c>
      <c r="F44" s="37">
        <f t="shared" si="5"/>
        <v>0</v>
      </c>
      <c r="G44" s="35">
        <f t="shared" si="5"/>
        <v>2230000</v>
      </c>
      <c r="H44" s="36">
        <f t="shared" si="5"/>
        <v>2230000</v>
      </c>
      <c r="I44" s="38">
        <f t="shared" si="5"/>
        <v>15774192</v>
      </c>
      <c r="J44" s="39">
        <f t="shared" si="5"/>
        <v>1530000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28353272</v>
      </c>
      <c r="D45" s="49">
        <f t="shared" ref="D45:L45" si="6">+D26-D44</f>
        <v>34434341</v>
      </c>
      <c r="E45" s="50">
        <f t="shared" si="6"/>
        <v>-98063528</v>
      </c>
      <c r="F45" s="51">
        <f t="shared" si="6"/>
        <v>0</v>
      </c>
      <c r="G45" s="49">
        <f t="shared" si="6"/>
        <v>3053316899</v>
      </c>
      <c r="H45" s="50">
        <f t="shared" si="6"/>
        <v>3053316899</v>
      </c>
      <c r="I45" s="52">
        <f t="shared" si="6"/>
        <v>-98084268</v>
      </c>
      <c r="J45" s="53">
        <f t="shared" si="6"/>
        <v>274115815</v>
      </c>
      <c r="K45" s="49">
        <f t="shared" si="6"/>
        <v>62230889</v>
      </c>
      <c r="L45" s="50">
        <f t="shared" si="6"/>
        <v>45951030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3000000000</v>
      </c>
      <c r="H47" s="24">
        <v>3000000000</v>
      </c>
      <c r="I47" s="26">
        <v>0</v>
      </c>
      <c r="J47" s="27">
        <v>218205065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3000000000</v>
      </c>
      <c r="H50" s="57">
        <f t="shared" si="7"/>
        <v>3000000000</v>
      </c>
      <c r="I50" s="59">
        <f t="shared" si="7"/>
        <v>0</v>
      </c>
      <c r="J50" s="60">
        <f t="shared" si="7"/>
        <v>218205065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2350543</v>
      </c>
      <c r="D6" s="23">
        <v>0</v>
      </c>
      <c r="E6" s="24">
        <v>0</v>
      </c>
      <c r="F6" s="25">
        <v>0</v>
      </c>
      <c r="G6" s="23">
        <v>-164808</v>
      </c>
      <c r="H6" s="24">
        <v>-164808</v>
      </c>
      <c r="I6" s="26">
        <v>476030</v>
      </c>
      <c r="J6" s="27">
        <v>961418</v>
      </c>
      <c r="K6" s="23">
        <v>1946146</v>
      </c>
      <c r="L6" s="24">
        <v>2965661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-1742500</v>
      </c>
      <c r="E7" s="24">
        <v>4393300</v>
      </c>
      <c r="F7" s="25">
        <v>0</v>
      </c>
      <c r="G7" s="23">
        <v>6364307</v>
      </c>
      <c r="H7" s="24">
        <v>6364307</v>
      </c>
      <c r="I7" s="26">
        <v>1202231</v>
      </c>
      <c r="J7" s="27">
        <v>8424010</v>
      </c>
      <c r="K7" s="23">
        <v>10576400</v>
      </c>
      <c r="L7" s="24">
        <v>12825647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138277</v>
      </c>
      <c r="F8" s="25">
        <v>0</v>
      </c>
      <c r="G8" s="23">
        <v>138277</v>
      </c>
      <c r="H8" s="24">
        <v>138277</v>
      </c>
      <c r="I8" s="26">
        <v>25500</v>
      </c>
      <c r="J8" s="27">
        <v>138277</v>
      </c>
      <c r="K8" s="23">
        <v>138277</v>
      </c>
      <c r="L8" s="24">
        <v>138277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21422</v>
      </c>
      <c r="E10" s="24">
        <v>22713</v>
      </c>
      <c r="F10" s="25">
        <v>20713</v>
      </c>
      <c r="G10" s="23">
        <v>23713</v>
      </c>
      <c r="H10" s="24">
        <v>23713</v>
      </c>
      <c r="I10" s="26">
        <v>0</v>
      </c>
      <c r="J10" s="27">
        <v>24773</v>
      </c>
      <c r="K10" s="23">
        <v>25897</v>
      </c>
      <c r="L10" s="24">
        <v>27021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-4484278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-2133735</v>
      </c>
      <c r="D13" s="35">
        <f t="shared" ref="D13:L13" si="0">SUM(D6:D12)</f>
        <v>-1721078</v>
      </c>
      <c r="E13" s="36">
        <f t="shared" si="0"/>
        <v>4554290</v>
      </c>
      <c r="F13" s="37">
        <f t="shared" si="0"/>
        <v>20713</v>
      </c>
      <c r="G13" s="35">
        <f t="shared" si="0"/>
        <v>6361489</v>
      </c>
      <c r="H13" s="36">
        <f t="shared" si="0"/>
        <v>6361489</v>
      </c>
      <c r="I13" s="38">
        <f t="shared" si="0"/>
        <v>1703761</v>
      </c>
      <c r="J13" s="39">
        <f t="shared" si="0"/>
        <v>9548478</v>
      </c>
      <c r="K13" s="35">
        <f t="shared" si="0"/>
        <v>12686720</v>
      </c>
      <c r="L13" s="36">
        <f t="shared" si="0"/>
        <v>15956606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50340979</v>
      </c>
      <c r="D17" s="23">
        <v>12384359</v>
      </c>
      <c r="E17" s="24">
        <v>87001362</v>
      </c>
      <c r="F17" s="29">
        <v>0</v>
      </c>
      <c r="G17" s="30">
        <v>87001362</v>
      </c>
      <c r="H17" s="31">
        <v>87001362</v>
      </c>
      <c r="I17" s="26">
        <v>0</v>
      </c>
      <c r="J17" s="32">
        <v>87001361</v>
      </c>
      <c r="K17" s="30">
        <v>87001361</v>
      </c>
      <c r="L17" s="31">
        <v>87001361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50340979</v>
      </c>
      <c r="D25" s="41">
        <f t="shared" ref="D25:L25" si="1">SUM(D15:D24)</f>
        <v>12384359</v>
      </c>
      <c r="E25" s="42">
        <f t="shared" si="1"/>
        <v>87001362</v>
      </c>
      <c r="F25" s="43">
        <f t="shared" si="1"/>
        <v>0</v>
      </c>
      <c r="G25" s="41">
        <f t="shared" si="1"/>
        <v>87001362</v>
      </c>
      <c r="H25" s="42">
        <f t="shared" si="1"/>
        <v>87001362</v>
      </c>
      <c r="I25" s="44">
        <f t="shared" si="1"/>
        <v>0</v>
      </c>
      <c r="J25" s="45">
        <f t="shared" si="1"/>
        <v>87001361</v>
      </c>
      <c r="K25" s="41">
        <f t="shared" si="1"/>
        <v>87001361</v>
      </c>
      <c r="L25" s="42">
        <f t="shared" si="1"/>
        <v>87001361</v>
      </c>
    </row>
    <row r="26" spans="1:12" x14ac:dyDescent="0.25">
      <c r="A26" s="33" t="s">
        <v>42</v>
      </c>
      <c r="B26" s="34" t="s">
        <v>19</v>
      </c>
      <c r="C26" s="35">
        <f>+C13+C25</f>
        <v>48207244</v>
      </c>
      <c r="D26" s="35">
        <f t="shared" ref="D26:L26" si="2">+D13+D25</f>
        <v>10663281</v>
      </c>
      <c r="E26" s="36">
        <f t="shared" si="2"/>
        <v>91555652</v>
      </c>
      <c r="F26" s="37">
        <f t="shared" si="2"/>
        <v>20713</v>
      </c>
      <c r="G26" s="35">
        <f t="shared" si="2"/>
        <v>93362851</v>
      </c>
      <c r="H26" s="36">
        <f t="shared" si="2"/>
        <v>93362851</v>
      </c>
      <c r="I26" s="38">
        <f t="shared" si="2"/>
        <v>1703761</v>
      </c>
      <c r="J26" s="39">
        <f t="shared" si="2"/>
        <v>96549839</v>
      </c>
      <c r="K26" s="35">
        <f t="shared" si="2"/>
        <v>99688081</v>
      </c>
      <c r="L26" s="36">
        <f t="shared" si="2"/>
        <v>102957967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44104</v>
      </c>
      <c r="F31" s="25">
        <v>0</v>
      </c>
      <c r="G31" s="23">
        <v>44104</v>
      </c>
      <c r="H31" s="24">
        <v>44104</v>
      </c>
      <c r="I31" s="26">
        <v>0</v>
      </c>
      <c r="J31" s="27">
        <v>44104</v>
      </c>
      <c r="K31" s="23">
        <v>44104</v>
      </c>
      <c r="L31" s="24">
        <v>44104</v>
      </c>
    </row>
    <row r="32" spans="1:12" x14ac:dyDescent="0.25">
      <c r="A32" s="28" t="s">
        <v>48</v>
      </c>
      <c r="B32" s="22" t="s">
        <v>49</v>
      </c>
      <c r="C32" s="23">
        <v>19865697</v>
      </c>
      <c r="D32" s="23">
        <v>21000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19865697</v>
      </c>
      <c r="D37" s="35">
        <f t="shared" ref="D37:L37" si="3">SUM(D29:D36)</f>
        <v>21000</v>
      </c>
      <c r="E37" s="36">
        <f t="shared" si="3"/>
        <v>44104</v>
      </c>
      <c r="F37" s="37">
        <f t="shared" si="3"/>
        <v>0</v>
      </c>
      <c r="G37" s="35">
        <f t="shared" si="3"/>
        <v>44104</v>
      </c>
      <c r="H37" s="36">
        <f t="shared" si="3"/>
        <v>44104</v>
      </c>
      <c r="I37" s="38">
        <f t="shared" si="3"/>
        <v>0</v>
      </c>
      <c r="J37" s="39">
        <f t="shared" si="3"/>
        <v>44104</v>
      </c>
      <c r="K37" s="35">
        <f t="shared" si="3"/>
        <v>44104</v>
      </c>
      <c r="L37" s="36">
        <f t="shared" si="3"/>
        <v>44104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19865697</v>
      </c>
      <c r="D44" s="35">
        <f t="shared" ref="D44:L44" si="5">+D37+D43</f>
        <v>21000</v>
      </c>
      <c r="E44" s="36">
        <f t="shared" si="5"/>
        <v>44104</v>
      </c>
      <c r="F44" s="37">
        <f t="shared" si="5"/>
        <v>0</v>
      </c>
      <c r="G44" s="35">
        <f t="shared" si="5"/>
        <v>44104</v>
      </c>
      <c r="H44" s="36">
        <f t="shared" si="5"/>
        <v>44104</v>
      </c>
      <c r="I44" s="38">
        <f t="shared" si="5"/>
        <v>0</v>
      </c>
      <c r="J44" s="39">
        <f t="shared" si="5"/>
        <v>44104</v>
      </c>
      <c r="K44" s="35">
        <f t="shared" si="5"/>
        <v>44104</v>
      </c>
      <c r="L44" s="36">
        <f t="shared" si="5"/>
        <v>44104</v>
      </c>
    </row>
    <row r="45" spans="1:12" x14ac:dyDescent="0.25">
      <c r="A45" s="47" t="s">
        <v>62</v>
      </c>
      <c r="B45" s="48" t="s">
        <v>63</v>
      </c>
      <c r="C45" s="49">
        <f>+C26-C44</f>
        <v>28341547</v>
      </c>
      <c r="D45" s="49">
        <f t="shared" ref="D45:L45" si="6">+D26-D44</f>
        <v>10642281</v>
      </c>
      <c r="E45" s="50">
        <f t="shared" si="6"/>
        <v>91511548</v>
      </c>
      <c r="F45" s="51">
        <f t="shared" si="6"/>
        <v>20713</v>
      </c>
      <c r="G45" s="49">
        <f t="shared" si="6"/>
        <v>93318747</v>
      </c>
      <c r="H45" s="50">
        <f t="shared" si="6"/>
        <v>93318747</v>
      </c>
      <c r="I45" s="52">
        <f t="shared" si="6"/>
        <v>1703761</v>
      </c>
      <c r="J45" s="53">
        <f t="shared" si="6"/>
        <v>96505735</v>
      </c>
      <c r="K45" s="49">
        <f t="shared" si="6"/>
        <v>99643977</v>
      </c>
      <c r="L45" s="50">
        <f t="shared" si="6"/>
        <v>102913863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1807199</v>
      </c>
      <c r="H47" s="24">
        <v>1807199</v>
      </c>
      <c r="I47" s="26">
        <v>1705907</v>
      </c>
      <c r="J47" s="27">
        <v>4829380</v>
      </c>
      <c r="K47" s="23">
        <v>7967622</v>
      </c>
      <c r="L47" s="24">
        <v>11237508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1807199</v>
      </c>
      <c r="H50" s="57">
        <f t="shared" si="7"/>
        <v>1807199</v>
      </c>
      <c r="I50" s="59">
        <f t="shared" si="7"/>
        <v>1705907</v>
      </c>
      <c r="J50" s="60">
        <f t="shared" si="7"/>
        <v>4829380</v>
      </c>
      <c r="K50" s="56">
        <f t="shared" si="7"/>
        <v>7967622</v>
      </c>
      <c r="L50" s="57">
        <f t="shared" si="7"/>
        <v>11237508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5688781</v>
      </c>
      <c r="D7" s="23">
        <v>9983698</v>
      </c>
      <c r="E7" s="24">
        <v>2673509</v>
      </c>
      <c r="F7" s="25">
        <v>0</v>
      </c>
      <c r="G7" s="23">
        <v>920000</v>
      </c>
      <c r="H7" s="24">
        <v>920000</v>
      </c>
      <c r="I7" s="26">
        <v>-467288</v>
      </c>
      <c r="J7" s="27">
        <v>3267818</v>
      </c>
      <c r="K7" s="23">
        <v>7512510</v>
      </c>
      <c r="L7" s="24">
        <v>7700323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3155395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30407</v>
      </c>
      <c r="D10" s="23">
        <v>30407</v>
      </c>
      <c r="E10" s="24">
        <v>68086</v>
      </c>
      <c r="F10" s="25">
        <v>-720000</v>
      </c>
      <c r="G10" s="23">
        <v>-720000</v>
      </c>
      <c r="H10" s="24">
        <v>-720000</v>
      </c>
      <c r="I10" s="26">
        <v>3564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5719188</v>
      </c>
      <c r="D13" s="35">
        <f t="shared" ref="D13:L13" si="0">SUM(D6:D12)</f>
        <v>10014105</v>
      </c>
      <c r="E13" s="36">
        <f t="shared" si="0"/>
        <v>2741595</v>
      </c>
      <c r="F13" s="37">
        <f t="shared" si="0"/>
        <v>-720000</v>
      </c>
      <c r="G13" s="35">
        <f t="shared" si="0"/>
        <v>200000</v>
      </c>
      <c r="H13" s="36">
        <f t="shared" si="0"/>
        <v>200000</v>
      </c>
      <c r="I13" s="38">
        <f t="shared" si="0"/>
        <v>-463724</v>
      </c>
      <c r="J13" s="39">
        <f t="shared" si="0"/>
        <v>6423213</v>
      </c>
      <c r="K13" s="35">
        <f t="shared" si="0"/>
        <v>7512510</v>
      </c>
      <c r="L13" s="36">
        <f t="shared" si="0"/>
        <v>7700323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54313122</v>
      </c>
      <c r="D17" s="23">
        <v>70281370</v>
      </c>
      <c r="E17" s="24">
        <v>69485152</v>
      </c>
      <c r="F17" s="29">
        <v>137906288</v>
      </c>
      <c r="G17" s="30">
        <v>137906288</v>
      </c>
      <c r="H17" s="31">
        <v>137906288</v>
      </c>
      <c r="I17" s="26">
        <v>-16869854</v>
      </c>
      <c r="J17" s="32">
        <v>319003859</v>
      </c>
      <c r="K17" s="30">
        <v>318641295</v>
      </c>
      <c r="L17" s="31">
        <v>304093923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54313122</v>
      </c>
      <c r="D25" s="41">
        <f t="shared" ref="D25:L25" si="1">SUM(D15:D24)</f>
        <v>70281370</v>
      </c>
      <c r="E25" s="42">
        <f t="shared" si="1"/>
        <v>69485152</v>
      </c>
      <c r="F25" s="43">
        <f t="shared" si="1"/>
        <v>137906288</v>
      </c>
      <c r="G25" s="41">
        <f t="shared" si="1"/>
        <v>137906288</v>
      </c>
      <c r="H25" s="42">
        <f t="shared" si="1"/>
        <v>137906288</v>
      </c>
      <c r="I25" s="44">
        <f t="shared" si="1"/>
        <v>-16869854</v>
      </c>
      <c r="J25" s="45">
        <f t="shared" si="1"/>
        <v>319003859</v>
      </c>
      <c r="K25" s="41">
        <f t="shared" si="1"/>
        <v>318641295</v>
      </c>
      <c r="L25" s="42">
        <f t="shared" si="1"/>
        <v>304093923</v>
      </c>
    </row>
    <row r="26" spans="1:12" x14ac:dyDescent="0.25">
      <c r="A26" s="33" t="s">
        <v>42</v>
      </c>
      <c r="B26" s="34" t="s">
        <v>19</v>
      </c>
      <c r="C26" s="35">
        <f>+C13+C25</f>
        <v>60032310</v>
      </c>
      <c r="D26" s="35">
        <f t="shared" ref="D26:L26" si="2">+D13+D25</f>
        <v>80295475</v>
      </c>
      <c r="E26" s="36">
        <f t="shared" si="2"/>
        <v>72226747</v>
      </c>
      <c r="F26" s="37">
        <f t="shared" si="2"/>
        <v>137186288</v>
      </c>
      <c r="G26" s="35">
        <f t="shared" si="2"/>
        <v>138106288</v>
      </c>
      <c r="H26" s="36">
        <f t="shared" si="2"/>
        <v>138106288</v>
      </c>
      <c r="I26" s="38">
        <f t="shared" si="2"/>
        <v>-17333578</v>
      </c>
      <c r="J26" s="39">
        <f t="shared" si="2"/>
        <v>325427072</v>
      </c>
      <c r="K26" s="35">
        <f t="shared" si="2"/>
        <v>326153805</v>
      </c>
      <c r="L26" s="36">
        <f t="shared" si="2"/>
        <v>311794246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489814</v>
      </c>
      <c r="D31" s="23">
        <v>585358</v>
      </c>
      <c r="E31" s="24">
        <v>706581</v>
      </c>
      <c r="F31" s="25">
        <v>0</v>
      </c>
      <c r="G31" s="23">
        <v>0</v>
      </c>
      <c r="H31" s="24">
        <v>0</v>
      </c>
      <c r="I31" s="26">
        <v>781997</v>
      </c>
      <c r="J31" s="27">
        <v>177727</v>
      </c>
      <c r="K31" s="23">
        <v>185725</v>
      </c>
      <c r="L31" s="24">
        <v>190368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9683892</v>
      </c>
      <c r="F32" s="25">
        <v>-1440000</v>
      </c>
      <c r="G32" s="23">
        <v>-1440000</v>
      </c>
      <c r="H32" s="24">
        <v>-1440000</v>
      </c>
      <c r="I32" s="26">
        <v>10076422</v>
      </c>
      <c r="J32" s="27">
        <v>7343561</v>
      </c>
      <c r="K32" s="23">
        <v>7674021</v>
      </c>
      <c r="L32" s="24">
        <v>7865872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4603638</v>
      </c>
      <c r="D35" s="23">
        <v>5264819</v>
      </c>
      <c r="E35" s="24">
        <v>5923794</v>
      </c>
      <c r="F35" s="25">
        <v>661180</v>
      </c>
      <c r="G35" s="23">
        <v>661180</v>
      </c>
      <c r="H35" s="24">
        <v>661180</v>
      </c>
      <c r="I35" s="26">
        <v>6922324</v>
      </c>
      <c r="J35" s="27">
        <v>1320155</v>
      </c>
      <c r="K35" s="23">
        <v>1379561</v>
      </c>
      <c r="L35" s="24">
        <v>1414051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5093452</v>
      </c>
      <c r="D37" s="35">
        <f t="shared" ref="D37:L37" si="3">SUM(D29:D36)</f>
        <v>5850177</v>
      </c>
      <c r="E37" s="36">
        <f t="shared" si="3"/>
        <v>16314267</v>
      </c>
      <c r="F37" s="37">
        <f t="shared" si="3"/>
        <v>-778820</v>
      </c>
      <c r="G37" s="35">
        <f t="shared" si="3"/>
        <v>-778820</v>
      </c>
      <c r="H37" s="36">
        <f t="shared" si="3"/>
        <v>-778820</v>
      </c>
      <c r="I37" s="38">
        <f t="shared" si="3"/>
        <v>17780743</v>
      </c>
      <c r="J37" s="39">
        <f t="shared" si="3"/>
        <v>8841443</v>
      </c>
      <c r="K37" s="35">
        <f t="shared" si="3"/>
        <v>9239307</v>
      </c>
      <c r="L37" s="36">
        <f t="shared" si="3"/>
        <v>9470291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5093452</v>
      </c>
      <c r="D44" s="35">
        <f t="shared" ref="D44:L44" si="5">+D37+D43</f>
        <v>5850177</v>
      </c>
      <c r="E44" s="36">
        <f t="shared" si="5"/>
        <v>16314267</v>
      </c>
      <c r="F44" s="37">
        <f t="shared" si="5"/>
        <v>-778820</v>
      </c>
      <c r="G44" s="35">
        <f t="shared" si="5"/>
        <v>-778820</v>
      </c>
      <c r="H44" s="36">
        <f t="shared" si="5"/>
        <v>-778820</v>
      </c>
      <c r="I44" s="38">
        <f t="shared" si="5"/>
        <v>17780743</v>
      </c>
      <c r="J44" s="39">
        <f t="shared" si="5"/>
        <v>8841443</v>
      </c>
      <c r="K44" s="35">
        <f t="shared" si="5"/>
        <v>9239307</v>
      </c>
      <c r="L44" s="36">
        <f t="shared" si="5"/>
        <v>9470291</v>
      </c>
    </row>
    <row r="45" spans="1:12" x14ac:dyDescent="0.25">
      <c r="A45" s="47" t="s">
        <v>62</v>
      </c>
      <c r="B45" s="48" t="s">
        <v>63</v>
      </c>
      <c r="C45" s="49">
        <f>+C26-C44</f>
        <v>54938858</v>
      </c>
      <c r="D45" s="49">
        <f t="shared" ref="D45:L45" si="6">+D26-D44</f>
        <v>74445298</v>
      </c>
      <c r="E45" s="50">
        <f t="shared" si="6"/>
        <v>55912480</v>
      </c>
      <c r="F45" s="51">
        <f t="shared" si="6"/>
        <v>137965108</v>
      </c>
      <c r="G45" s="49">
        <f t="shared" si="6"/>
        <v>138885108</v>
      </c>
      <c r="H45" s="50">
        <f t="shared" si="6"/>
        <v>138885108</v>
      </c>
      <c r="I45" s="52">
        <f t="shared" si="6"/>
        <v>-35114321</v>
      </c>
      <c r="J45" s="53">
        <f t="shared" si="6"/>
        <v>316585629</v>
      </c>
      <c r="K45" s="49">
        <f t="shared" si="6"/>
        <v>316914498</v>
      </c>
      <c r="L45" s="50">
        <f t="shared" si="6"/>
        <v>302323955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1089784</v>
      </c>
      <c r="D47" s="23">
        <v>8432558</v>
      </c>
      <c r="E47" s="24">
        <v>-8826227</v>
      </c>
      <c r="F47" s="25">
        <v>26322741</v>
      </c>
      <c r="G47" s="23">
        <v>16396001</v>
      </c>
      <c r="H47" s="24">
        <v>16396001</v>
      </c>
      <c r="I47" s="26">
        <v>-279667</v>
      </c>
      <c r="J47" s="27">
        <v>0</v>
      </c>
      <c r="K47" s="23">
        <v>16786489</v>
      </c>
      <c r="L47" s="24">
        <v>4973588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1089784</v>
      </c>
      <c r="D50" s="56">
        <f t="shared" ref="D50:L50" si="7">SUM(D47:D49)</f>
        <v>8432558</v>
      </c>
      <c r="E50" s="57">
        <f t="shared" si="7"/>
        <v>-8826227</v>
      </c>
      <c r="F50" s="58">
        <f t="shared" si="7"/>
        <v>26322741</v>
      </c>
      <c r="G50" s="56">
        <f t="shared" si="7"/>
        <v>16396001</v>
      </c>
      <c r="H50" s="57">
        <f t="shared" si="7"/>
        <v>16396001</v>
      </c>
      <c r="I50" s="59">
        <f t="shared" si="7"/>
        <v>-279667</v>
      </c>
      <c r="J50" s="60">
        <f t="shared" si="7"/>
        <v>0</v>
      </c>
      <c r="K50" s="56">
        <f t="shared" si="7"/>
        <v>16786489</v>
      </c>
      <c r="L50" s="57">
        <f t="shared" si="7"/>
        <v>4973588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1797</v>
      </c>
      <c r="E10" s="24">
        <v>1937</v>
      </c>
      <c r="F10" s="25">
        <v>2220</v>
      </c>
      <c r="G10" s="23">
        <v>2220</v>
      </c>
      <c r="H10" s="24">
        <v>2220</v>
      </c>
      <c r="I10" s="26">
        <v>2697</v>
      </c>
      <c r="J10" s="27">
        <v>2220</v>
      </c>
      <c r="K10" s="23">
        <v>2320</v>
      </c>
      <c r="L10" s="24">
        <v>2396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1797</v>
      </c>
      <c r="E13" s="36">
        <f t="shared" si="0"/>
        <v>1937</v>
      </c>
      <c r="F13" s="37">
        <f t="shared" si="0"/>
        <v>2220</v>
      </c>
      <c r="G13" s="35">
        <f t="shared" si="0"/>
        <v>2220</v>
      </c>
      <c r="H13" s="36">
        <f t="shared" si="0"/>
        <v>2220</v>
      </c>
      <c r="I13" s="38">
        <f t="shared" si="0"/>
        <v>2697</v>
      </c>
      <c r="J13" s="39">
        <f t="shared" si="0"/>
        <v>2220</v>
      </c>
      <c r="K13" s="35">
        <f t="shared" si="0"/>
        <v>2320</v>
      </c>
      <c r="L13" s="36">
        <f t="shared" si="0"/>
        <v>2396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6047781</v>
      </c>
      <c r="D17" s="23">
        <v>0</v>
      </c>
      <c r="E17" s="24">
        <v>7032050</v>
      </c>
      <c r="F17" s="29">
        <v>12059004</v>
      </c>
      <c r="G17" s="30">
        <v>12059004</v>
      </c>
      <c r="H17" s="31">
        <v>12059004</v>
      </c>
      <c r="I17" s="26">
        <v>3689982</v>
      </c>
      <c r="J17" s="32">
        <v>0</v>
      </c>
      <c r="K17" s="30">
        <v>0</v>
      </c>
      <c r="L17" s="31">
        <v>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6047781</v>
      </c>
      <c r="D25" s="41">
        <f t="shared" ref="D25:L25" si="1">SUM(D15:D24)</f>
        <v>0</v>
      </c>
      <c r="E25" s="42">
        <f t="shared" si="1"/>
        <v>7032050</v>
      </c>
      <c r="F25" s="43">
        <f t="shared" si="1"/>
        <v>12059004</v>
      </c>
      <c r="G25" s="41">
        <f t="shared" si="1"/>
        <v>12059004</v>
      </c>
      <c r="H25" s="42">
        <f t="shared" si="1"/>
        <v>12059004</v>
      </c>
      <c r="I25" s="44">
        <f t="shared" si="1"/>
        <v>3689982</v>
      </c>
      <c r="J25" s="45">
        <f t="shared" si="1"/>
        <v>0</v>
      </c>
      <c r="K25" s="41">
        <f t="shared" si="1"/>
        <v>0</v>
      </c>
      <c r="L25" s="42">
        <f t="shared" si="1"/>
        <v>1</v>
      </c>
    </row>
    <row r="26" spans="1:12" x14ac:dyDescent="0.25">
      <c r="A26" s="33" t="s">
        <v>42</v>
      </c>
      <c r="B26" s="34" t="s">
        <v>19</v>
      </c>
      <c r="C26" s="35">
        <f>+C13+C25</f>
        <v>6047781</v>
      </c>
      <c r="D26" s="35">
        <f t="shared" ref="D26:L26" si="2">+D13+D25</f>
        <v>1797</v>
      </c>
      <c r="E26" s="36">
        <f t="shared" si="2"/>
        <v>7033987</v>
      </c>
      <c r="F26" s="37">
        <f t="shared" si="2"/>
        <v>12061224</v>
      </c>
      <c r="G26" s="35">
        <f t="shared" si="2"/>
        <v>12061224</v>
      </c>
      <c r="H26" s="36">
        <f t="shared" si="2"/>
        <v>12061224</v>
      </c>
      <c r="I26" s="38">
        <f t="shared" si="2"/>
        <v>3692679</v>
      </c>
      <c r="J26" s="39">
        <f t="shared" si="2"/>
        <v>2220</v>
      </c>
      <c r="K26" s="35">
        <f t="shared" si="2"/>
        <v>2320</v>
      </c>
      <c r="L26" s="36">
        <f t="shared" si="2"/>
        <v>2397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6047781</v>
      </c>
      <c r="D45" s="49">
        <f t="shared" ref="D45:L45" si="6">+D26-D44</f>
        <v>1797</v>
      </c>
      <c r="E45" s="50">
        <f t="shared" si="6"/>
        <v>7033987</v>
      </c>
      <c r="F45" s="51">
        <f t="shared" si="6"/>
        <v>12061224</v>
      </c>
      <c r="G45" s="49">
        <f t="shared" si="6"/>
        <v>12061224</v>
      </c>
      <c r="H45" s="50">
        <f t="shared" si="6"/>
        <v>12061224</v>
      </c>
      <c r="I45" s="52">
        <f t="shared" si="6"/>
        <v>3692679</v>
      </c>
      <c r="J45" s="53">
        <f t="shared" si="6"/>
        <v>2220</v>
      </c>
      <c r="K45" s="49">
        <f t="shared" si="6"/>
        <v>2320</v>
      </c>
      <c r="L45" s="50">
        <f t="shared" si="6"/>
        <v>2397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-17</v>
      </c>
      <c r="G6" s="23">
        <v>-18</v>
      </c>
      <c r="H6" s="24">
        <v>-18</v>
      </c>
      <c r="I6" s="26">
        <v>0</v>
      </c>
      <c r="J6" s="27">
        <v>-1345852</v>
      </c>
      <c r="K6" s="23">
        <v>-1345852</v>
      </c>
      <c r="L6" s="24">
        <v>-1345852</v>
      </c>
    </row>
    <row r="7" spans="1:12" x14ac:dyDescent="0.25">
      <c r="A7" s="28" t="s">
        <v>22</v>
      </c>
      <c r="B7" s="22" t="s">
        <v>9</v>
      </c>
      <c r="C7" s="23">
        <v>66030673</v>
      </c>
      <c r="D7" s="23">
        <v>77339039</v>
      </c>
      <c r="E7" s="24">
        <v>83740215</v>
      </c>
      <c r="F7" s="25">
        <v>98875774</v>
      </c>
      <c r="G7" s="23">
        <v>98875774</v>
      </c>
      <c r="H7" s="24">
        <v>98875774</v>
      </c>
      <c r="I7" s="26">
        <v>103542242</v>
      </c>
      <c r="J7" s="27">
        <v>108968914</v>
      </c>
      <c r="K7" s="23">
        <v>118860455</v>
      </c>
      <c r="L7" s="24">
        <v>120094001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454558</v>
      </c>
      <c r="E10" s="24">
        <v>564981</v>
      </c>
      <c r="F10" s="25">
        <v>526051</v>
      </c>
      <c r="G10" s="23">
        <v>526051</v>
      </c>
      <c r="H10" s="24">
        <v>526051</v>
      </c>
      <c r="I10" s="26">
        <v>516524</v>
      </c>
      <c r="J10" s="27">
        <v>526052</v>
      </c>
      <c r="K10" s="23">
        <v>526052</v>
      </c>
      <c r="L10" s="24">
        <v>526051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10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4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66030673</v>
      </c>
      <c r="D13" s="35">
        <f t="shared" ref="D13:L13" si="0">SUM(D6:D12)</f>
        <v>77793597</v>
      </c>
      <c r="E13" s="36">
        <f t="shared" si="0"/>
        <v>84305196</v>
      </c>
      <c r="F13" s="37">
        <f t="shared" si="0"/>
        <v>99401808</v>
      </c>
      <c r="G13" s="35">
        <f t="shared" si="0"/>
        <v>99401807</v>
      </c>
      <c r="H13" s="36">
        <f t="shared" si="0"/>
        <v>99401807</v>
      </c>
      <c r="I13" s="38">
        <f t="shared" si="0"/>
        <v>104058766</v>
      </c>
      <c r="J13" s="39">
        <f t="shared" si="0"/>
        <v>108149114</v>
      </c>
      <c r="K13" s="35">
        <f t="shared" si="0"/>
        <v>118040669</v>
      </c>
      <c r="L13" s="36">
        <f t="shared" si="0"/>
        <v>119274200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9221584</v>
      </c>
      <c r="D17" s="23">
        <v>2611728</v>
      </c>
      <c r="E17" s="24">
        <v>10512616</v>
      </c>
      <c r="F17" s="29">
        <v>10000002</v>
      </c>
      <c r="G17" s="30">
        <v>10000002</v>
      </c>
      <c r="H17" s="31">
        <v>10000002</v>
      </c>
      <c r="I17" s="26">
        <v>0</v>
      </c>
      <c r="J17" s="32">
        <v>13189372</v>
      </c>
      <c r="K17" s="30">
        <v>12000003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9221584</v>
      </c>
      <c r="D25" s="41">
        <f t="shared" ref="D25:L25" si="1">SUM(D15:D24)</f>
        <v>2611728</v>
      </c>
      <c r="E25" s="42">
        <f t="shared" si="1"/>
        <v>10512616</v>
      </c>
      <c r="F25" s="43">
        <f t="shared" si="1"/>
        <v>10000002</v>
      </c>
      <c r="G25" s="41">
        <f t="shared" si="1"/>
        <v>10000002</v>
      </c>
      <c r="H25" s="42">
        <f t="shared" si="1"/>
        <v>10000002</v>
      </c>
      <c r="I25" s="44">
        <f t="shared" si="1"/>
        <v>0</v>
      </c>
      <c r="J25" s="45">
        <f t="shared" si="1"/>
        <v>13189372</v>
      </c>
      <c r="K25" s="41">
        <f t="shared" si="1"/>
        <v>12000003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75252257</v>
      </c>
      <c r="D26" s="35">
        <f t="shared" ref="D26:L26" si="2">+D13+D25</f>
        <v>80405325</v>
      </c>
      <c r="E26" s="36">
        <f t="shared" si="2"/>
        <v>94817812</v>
      </c>
      <c r="F26" s="37">
        <f t="shared" si="2"/>
        <v>109401810</v>
      </c>
      <c r="G26" s="35">
        <f t="shared" si="2"/>
        <v>109401809</v>
      </c>
      <c r="H26" s="36">
        <f t="shared" si="2"/>
        <v>109401809</v>
      </c>
      <c r="I26" s="38">
        <f t="shared" si="2"/>
        <v>104058766</v>
      </c>
      <c r="J26" s="39">
        <f t="shared" si="2"/>
        <v>121338486</v>
      </c>
      <c r="K26" s="35">
        <f t="shared" si="2"/>
        <v>130040672</v>
      </c>
      <c r="L26" s="36">
        <f t="shared" si="2"/>
        <v>119274200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39933</v>
      </c>
      <c r="J31" s="27">
        <v>0</v>
      </c>
      <c r="K31" s="23">
        <v>1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11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9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8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39933</v>
      </c>
      <c r="J37" s="39">
        <f t="shared" si="3"/>
        <v>0</v>
      </c>
      <c r="K37" s="35">
        <f t="shared" si="3"/>
        <v>29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2691667</v>
      </c>
      <c r="K39" s="23">
        <v>-497705</v>
      </c>
      <c r="L39" s="24">
        <v>-497705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10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2691667</v>
      </c>
      <c r="K43" s="41">
        <f t="shared" si="4"/>
        <v>-497695</v>
      </c>
      <c r="L43" s="42">
        <f t="shared" si="4"/>
        <v>-497705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39933</v>
      </c>
      <c r="J44" s="39">
        <f t="shared" si="5"/>
        <v>2691667</v>
      </c>
      <c r="K44" s="35">
        <f t="shared" si="5"/>
        <v>-497666</v>
      </c>
      <c r="L44" s="36">
        <f t="shared" si="5"/>
        <v>-497705</v>
      </c>
    </row>
    <row r="45" spans="1:12" x14ac:dyDescent="0.25">
      <c r="A45" s="47" t="s">
        <v>62</v>
      </c>
      <c r="B45" s="48" t="s">
        <v>63</v>
      </c>
      <c r="C45" s="49">
        <f>+C26-C44</f>
        <v>75252257</v>
      </c>
      <c r="D45" s="49">
        <f t="shared" ref="D45:L45" si="6">+D26-D44</f>
        <v>80405325</v>
      </c>
      <c r="E45" s="50">
        <f t="shared" si="6"/>
        <v>94817812</v>
      </c>
      <c r="F45" s="51">
        <f t="shared" si="6"/>
        <v>109401810</v>
      </c>
      <c r="G45" s="49">
        <f t="shared" si="6"/>
        <v>109401809</v>
      </c>
      <c r="H45" s="50">
        <f t="shared" si="6"/>
        <v>109401809</v>
      </c>
      <c r="I45" s="52">
        <f t="shared" si="6"/>
        <v>104018833</v>
      </c>
      <c r="J45" s="53">
        <f t="shared" si="6"/>
        <v>118646819</v>
      </c>
      <c r="K45" s="49">
        <f t="shared" si="6"/>
        <v>130538338</v>
      </c>
      <c r="L45" s="50">
        <f t="shared" si="6"/>
        <v>119771905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</v>
      </c>
      <c r="G47" s="23">
        <v>-1</v>
      </c>
      <c r="H47" s="24">
        <v>-1</v>
      </c>
      <c r="I47" s="26">
        <v>0</v>
      </c>
      <c r="J47" s="27">
        <v>-1</v>
      </c>
      <c r="K47" s="23">
        <v>-1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</v>
      </c>
      <c r="G50" s="56">
        <f t="shared" si="7"/>
        <v>-1</v>
      </c>
      <c r="H50" s="57">
        <f t="shared" si="7"/>
        <v>-1</v>
      </c>
      <c r="I50" s="59">
        <f t="shared" si="7"/>
        <v>0</v>
      </c>
      <c r="J50" s="60">
        <f t="shared" si="7"/>
        <v>-1</v>
      </c>
      <c r="K50" s="56">
        <f t="shared" si="7"/>
        <v>-1</v>
      </c>
      <c r="L50" s="57">
        <f t="shared" si="7"/>
        <v>-1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-20000000</v>
      </c>
      <c r="G6" s="23">
        <v>-20000000</v>
      </c>
      <c r="H6" s="24">
        <v>-20000000</v>
      </c>
      <c r="I6" s="26">
        <v>0</v>
      </c>
      <c r="J6" s="27">
        <v>80196000</v>
      </c>
      <c r="K6" s="23">
        <v>42608000</v>
      </c>
      <c r="L6" s="24">
        <v>45176972</v>
      </c>
    </row>
    <row r="7" spans="1:12" x14ac:dyDescent="0.25">
      <c r="A7" s="28" t="s">
        <v>22</v>
      </c>
      <c r="B7" s="22" t="s">
        <v>9</v>
      </c>
      <c r="C7" s="23">
        <v>-47674790</v>
      </c>
      <c r="D7" s="23">
        <v>-79911812</v>
      </c>
      <c r="E7" s="24">
        <v>-33482234</v>
      </c>
      <c r="F7" s="25">
        <v>0</v>
      </c>
      <c r="G7" s="23">
        <v>0</v>
      </c>
      <c r="H7" s="24">
        <v>0</v>
      </c>
      <c r="I7" s="26">
        <v>-35106942</v>
      </c>
      <c r="J7" s="27">
        <v>0</v>
      </c>
      <c r="K7" s="23">
        <v>0</v>
      </c>
      <c r="L7" s="24">
        <v>-8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4130</v>
      </c>
      <c r="E10" s="24">
        <v>4028</v>
      </c>
      <c r="F10" s="25">
        <v>1969</v>
      </c>
      <c r="G10" s="23">
        <v>1969</v>
      </c>
      <c r="H10" s="24">
        <v>1969</v>
      </c>
      <c r="I10" s="26">
        <v>5014</v>
      </c>
      <c r="J10" s="27">
        <v>4028</v>
      </c>
      <c r="K10" s="23">
        <v>4209</v>
      </c>
      <c r="L10" s="24">
        <v>4317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16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-8</v>
      </c>
    </row>
    <row r="13" spans="1:12" x14ac:dyDescent="0.25">
      <c r="A13" s="33" t="s">
        <v>29</v>
      </c>
      <c r="B13" s="34" t="s">
        <v>19</v>
      </c>
      <c r="C13" s="35">
        <f>SUM(C6:C12)</f>
        <v>-47674790</v>
      </c>
      <c r="D13" s="35">
        <f t="shared" ref="D13:L13" si="0">SUM(D6:D12)</f>
        <v>-79907682</v>
      </c>
      <c r="E13" s="36">
        <f t="shared" si="0"/>
        <v>-33478206</v>
      </c>
      <c r="F13" s="37">
        <f t="shared" si="0"/>
        <v>-19998031</v>
      </c>
      <c r="G13" s="35">
        <f t="shared" si="0"/>
        <v>-19998031</v>
      </c>
      <c r="H13" s="36">
        <f t="shared" si="0"/>
        <v>-19998031</v>
      </c>
      <c r="I13" s="38">
        <f t="shared" si="0"/>
        <v>-35101928</v>
      </c>
      <c r="J13" s="39">
        <f t="shared" si="0"/>
        <v>80200028</v>
      </c>
      <c r="K13" s="35">
        <f t="shared" si="0"/>
        <v>42612209</v>
      </c>
      <c r="L13" s="36">
        <f t="shared" si="0"/>
        <v>45181289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37451</v>
      </c>
      <c r="E17" s="24">
        <v>20472173</v>
      </c>
      <c r="F17" s="29">
        <v>20000000</v>
      </c>
      <c r="G17" s="30">
        <v>20000000</v>
      </c>
      <c r="H17" s="31">
        <v>20000000</v>
      </c>
      <c r="I17" s="26">
        <v>158504</v>
      </c>
      <c r="J17" s="32">
        <v>45150000</v>
      </c>
      <c r="K17" s="30">
        <v>12000000</v>
      </c>
      <c r="L17" s="31">
        <v>13350005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37451</v>
      </c>
      <c r="E25" s="42">
        <f t="shared" si="1"/>
        <v>20472173</v>
      </c>
      <c r="F25" s="43">
        <f t="shared" si="1"/>
        <v>20000000</v>
      </c>
      <c r="G25" s="41">
        <f t="shared" si="1"/>
        <v>20000000</v>
      </c>
      <c r="H25" s="42">
        <f t="shared" si="1"/>
        <v>20000000</v>
      </c>
      <c r="I25" s="44">
        <f t="shared" si="1"/>
        <v>158504</v>
      </c>
      <c r="J25" s="45">
        <f t="shared" si="1"/>
        <v>45150000</v>
      </c>
      <c r="K25" s="41">
        <f t="shared" si="1"/>
        <v>12000000</v>
      </c>
      <c r="L25" s="42">
        <f t="shared" si="1"/>
        <v>13350005</v>
      </c>
    </row>
    <row r="26" spans="1:12" x14ac:dyDescent="0.25">
      <c r="A26" s="33" t="s">
        <v>42</v>
      </c>
      <c r="B26" s="34" t="s">
        <v>19</v>
      </c>
      <c r="C26" s="35">
        <f>+C13+C25</f>
        <v>-47674790</v>
      </c>
      <c r="D26" s="35">
        <f t="shared" ref="D26:L26" si="2">+D13+D25</f>
        <v>-79870231</v>
      </c>
      <c r="E26" s="36">
        <f t="shared" si="2"/>
        <v>-13006033</v>
      </c>
      <c r="F26" s="37">
        <f t="shared" si="2"/>
        <v>1969</v>
      </c>
      <c r="G26" s="35">
        <f t="shared" si="2"/>
        <v>1969</v>
      </c>
      <c r="H26" s="36">
        <f t="shared" si="2"/>
        <v>1969</v>
      </c>
      <c r="I26" s="38">
        <f t="shared" si="2"/>
        <v>-34943424</v>
      </c>
      <c r="J26" s="39">
        <f t="shared" si="2"/>
        <v>125350028</v>
      </c>
      <c r="K26" s="35">
        <f t="shared" si="2"/>
        <v>54612209</v>
      </c>
      <c r="L26" s="36">
        <f t="shared" si="2"/>
        <v>58531294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-1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-51057</v>
      </c>
      <c r="J32" s="27">
        <v>0</v>
      </c>
      <c r="K32" s="23">
        <v>0</v>
      </c>
      <c r="L32" s="24">
        <v>49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10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-51057</v>
      </c>
      <c r="J37" s="39">
        <f t="shared" si="3"/>
        <v>0</v>
      </c>
      <c r="K37" s="35">
        <f t="shared" si="3"/>
        <v>0</v>
      </c>
      <c r="L37" s="36">
        <f t="shared" si="3"/>
        <v>68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9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9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-51057</v>
      </c>
      <c r="J44" s="39">
        <f t="shared" si="5"/>
        <v>0</v>
      </c>
      <c r="K44" s="35">
        <f t="shared" si="5"/>
        <v>0</v>
      </c>
      <c r="L44" s="36">
        <f t="shared" si="5"/>
        <v>77</v>
      </c>
    </row>
    <row r="45" spans="1:12" x14ac:dyDescent="0.25">
      <c r="A45" s="47" t="s">
        <v>62</v>
      </c>
      <c r="B45" s="48" t="s">
        <v>63</v>
      </c>
      <c r="C45" s="49">
        <f>+C26-C44</f>
        <v>-47674790</v>
      </c>
      <c r="D45" s="49">
        <f t="shared" ref="D45:L45" si="6">+D26-D44</f>
        <v>-79870231</v>
      </c>
      <c r="E45" s="50">
        <f t="shared" si="6"/>
        <v>-13006033</v>
      </c>
      <c r="F45" s="51">
        <f t="shared" si="6"/>
        <v>1969</v>
      </c>
      <c r="G45" s="49">
        <f t="shared" si="6"/>
        <v>1969</v>
      </c>
      <c r="H45" s="50">
        <f t="shared" si="6"/>
        <v>1969</v>
      </c>
      <c r="I45" s="52">
        <f t="shared" si="6"/>
        <v>-34892367</v>
      </c>
      <c r="J45" s="53">
        <f t="shared" si="6"/>
        <v>125350028</v>
      </c>
      <c r="K45" s="49">
        <f t="shared" si="6"/>
        <v>54612209</v>
      </c>
      <c r="L45" s="50">
        <f t="shared" si="6"/>
        <v>58531217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-2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-2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-9</v>
      </c>
      <c r="G6" s="23">
        <v>-9</v>
      </c>
      <c r="H6" s="24">
        <v>-9</v>
      </c>
      <c r="I6" s="26">
        <v>0</v>
      </c>
      <c r="J6" s="27">
        <v>0</v>
      </c>
      <c r="K6" s="23">
        <v>1</v>
      </c>
      <c r="L6" s="24">
        <v>1</v>
      </c>
    </row>
    <row r="7" spans="1:12" x14ac:dyDescent="0.25">
      <c r="A7" s="28" t="s">
        <v>22</v>
      </c>
      <c r="B7" s="22" t="s">
        <v>9</v>
      </c>
      <c r="C7" s="23">
        <v>11909001</v>
      </c>
      <c r="D7" s="23">
        <v>68971253</v>
      </c>
      <c r="E7" s="24">
        <v>27589791</v>
      </c>
      <c r="F7" s="25">
        <v>0</v>
      </c>
      <c r="G7" s="23">
        <v>0</v>
      </c>
      <c r="H7" s="24">
        <v>0</v>
      </c>
      <c r="I7" s="26">
        <v>27589791</v>
      </c>
      <c r="J7" s="27">
        <v>3642100</v>
      </c>
      <c r="K7" s="23">
        <v>4280957</v>
      </c>
      <c r="L7" s="24">
        <v>4608192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244688</v>
      </c>
      <c r="K8" s="23">
        <v>232015</v>
      </c>
      <c r="L8" s="24">
        <v>224962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70705</v>
      </c>
      <c r="E10" s="24">
        <v>-82660</v>
      </c>
      <c r="F10" s="25">
        <v>0</v>
      </c>
      <c r="G10" s="23">
        <v>0</v>
      </c>
      <c r="H10" s="24">
        <v>0</v>
      </c>
      <c r="I10" s="26">
        <v>-82660</v>
      </c>
      <c r="J10" s="27">
        <v>634400</v>
      </c>
      <c r="K10" s="23">
        <v>618476</v>
      </c>
      <c r="L10" s="24">
        <v>588250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469611</v>
      </c>
      <c r="F11" s="29">
        <v>0</v>
      </c>
      <c r="G11" s="30">
        <v>0</v>
      </c>
      <c r="H11" s="31">
        <v>0</v>
      </c>
      <c r="I11" s="26">
        <v>469611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13</v>
      </c>
      <c r="G12" s="23">
        <v>13</v>
      </c>
      <c r="H12" s="24">
        <v>13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11909001</v>
      </c>
      <c r="D13" s="35">
        <f t="shared" ref="D13:L13" si="0">SUM(D6:D12)</f>
        <v>69041958</v>
      </c>
      <c r="E13" s="36">
        <f t="shared" si="0"/>
        <v>27976742</v>
      </c>
      <c r="F13" s="37">
        <f t="shared" si="0"/>
        <v>4</v>
      </c>
      <c r="G13" s="35">
        <f t="shared" si="0"/>
        <v>4</v>
      </c>
      <c r="H13" s="36">
        <f t="shared" si="0"/>
        <v>4</v>
      </c>
      <c r="I13" s="38">
        <f t="shared" si="0"/>
        <v>27976742</v>
      </c>
      <c r="J13" s="39">
        <f t="shared" si="0"/>
        <v>4521188</v>
      </c>
      <c r="K13" s="35">
        <f t="shared" si="0"/>
        <v>5131449</v>
      </c>
      <c r="L13" s="36">
        <f t="shared" si="0"/>
        <v>5421405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13071817</v>
      </c>
      <c r="E17" s="24">
        <v>-6569573</v>
      </c>
      <c r="F17" s="29">
        <v>23983000</v>
      </c>
      <c r="G17" s="30">
        <v>23983000</v>
      </c>
      <c r="H17" s="31">
        <v>23983000</v>
      </c>
      <c r="I17" s="26">
        <v>-6569573</v>
      </c>
      <c r="J17" s="32">
        <v>276516064</v>
      </c>
      <c r="K17" s="30">
        <v>306544162</v>
      </c>
      <c r="L17" s="31">
        <v>246123477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13071817</v>
      </c>
      <c r="E25" s="42">
        <f t="shared" si="1"/>
        <v>-6569573</v>
      </c>
      <c r="F25" s="43">
        <f t="shared" si="1"/>
        <v>23983000</v>
      </c>
      <c r="G25" s="41">
        <f t="shared" si="1"/>
        <v>23983000</v>
      </c>
      <c r="H25" s="42">
        <f t="shared" si="1"/>
        <v>23983000</v>
      </c>
      <c r="I25" s="44">
        <f t="shared" si="1"/>
        <v>-6569573</v>
      </c>
      <c r="J25" s="45">
        <f t="shared" si="1"/>
        <v>276516064</v>
      </c>
      <c r="K25" s="41">
        <f t="shared" si="1"/>
        <v>306544162</v>
      </c>
      <c r="L25" s="42">
        <f t="shared" si="1"/>
        <v>246123477</v>
      </c>
    </row>
    <row r="26" spans="1:12" x14ac:dyDescent="0.25">
      <c r="A26" s="33" t="s">
        <v>42</v>
      </c>
      <c r="B26" s="34" t="s">
        <v>19</v>
      </c>
      <c r="C26" s="35">
        <f>+C13+C25</f>
        <v>11909001</v>
      </c>
      <c r="D26" s="35">
        <f t="shared" ref="D26:L26" si="2">+D13+D25</f>
        <v>82113775</v>
      </c>
      <c r="E26" s="36">
        <f t="shared" si="2"/>
        <v>21407169</v>
      </c>
      <c r="F26" s="37">
        <f t="shared" si="2"/>
        <v>23983004</v>
      </c>
      <c r="G26" s="35">
        <f t="shared" si="2"/>
        <v>23983004</v>
      </c>
      <c r="H26" s="36">
        <f t="shared" si="2"/>
        <v>23983004</v>
      </c>
      <c r="I26" s="38">
        <f t="shared" si="2"/>
        <v>21407169</v>
      </c>
      <c r="J26" s="39">
        <f t="shared" si="2"/>
        <v>281037252</v>
      </c>
      <c r="K26" s="35">
        <f t="shared" si="2"/>
        <v>311675611</v>
      </c>
      <c r="L26" s="36">
        <f t="shared" si="2"/>
        <v>251544882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59866</v>
      </c>
      <c r="D31" s="23">
        <v>326790</v>
      </c>
      <c r="E31" s="24">
        <v>97809</v>
      </c>
      <c r="F31" s="25">
        <v>592200</v>
      </c>
      <c r="G31" s="23">
        <v>592200</v>
      </c>
      <c r="H31" s="24">
        <v>592200</v>
      </c>
      <c r="I31" s="26">
        <v>97809</v>
      </c>
      <c r="J31" s="27">
        <v>1254964</v>
      </c>
      <c r="K31" s="23">
        <v>1270849</v>
      </c>
      <c r="L31" s="24">
        <v>1287652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95</v>
      </c>
      <c r="G32" s="23">
        <v>95</v>
      </c>
      <c r="H32" s="24">
        <v>95</v>
      </c>
      <c r="I32" s="26">
        <v>0</v>
      </c>
      <c r="J32" s="27">
        <v>48213418</v>
      </c>
      <c r="K32" s="23">
        <v>48049238</v>
      </c>
      <c r="L32" s="24">
        <v>41393180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59866</v>
      </c>
      <c r="D37" s="35">
        <f t="shared" ref="D37:L37" si="3">SUM(D29:D36)</f>
        <v>326790</v>
      </c>
      <c r="E37" s="36">
        <f t="shared" si="3"/>
        <v>97809</v>
      </c>
      <c r="F37" s="37">
        <f t="shared" si="3"/>
        <v>592295</v>
      </c>
      <c r="G37" s="35">
        <f t="shared" si="3"/>
        <v>592295</v>
      </c>
      <c r="H37" s="36">
        <f t="shared" si="3"/>
        <v>592295</v>
      </c>
      <c r="I37" s="38">
        <f t="shared" si="3"/>
        <v>97809</v>
      </c>
      <c r="J37" s="39">
        <f t="shared" si="3"/>
        <v>49468382</v>
      </c>
      <c r="K37" s="35">
        <f t="shared" si="3"/>
        <v>49320087</v>
      </c>
      <c r="L37" s="36">
        <f t="shared" si="3"/>
        <v>42680832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59866</v>
      </c>
      <c r="D44" s="35">
        <f t="shared" ref="D44:L44" si="5">+D37+D43</f>
        <v>326790</v>
      </c>
      <c r="E44" s="36">
        <f t="shared" si="5"/>
        <v>97809</v>
      </c>
      <c r="F44" s="37">
        <f t="shared" si="5"/>
        <v>592295</v>
      </c>
      <c r="G44" s="35">
        <f t="shared" si="5"/>
        <v>592295</v>
      </c>
      <c r="H44" s="36">
        <f t="shared" si="5"/>
        <v>592295</v>
      </c>
      <c r="I44" s="38">
        <f t="shared" si="5"/>
        <v>97809</v>
      </c>
      <c r="J44" s="39">
        <f t="shared" si="5"/>
        <v>49468382</v>
      </c>
      <c r="K44" s="35">
        <f t="shared" si="5"/>
        <v>49320087</v>
      </c>
      <c r="L44" s="36">
        <f t="shared" si="5"/>
        <v>42680832</v>
      </c>
    </row>
    <row r="45" spans="1:12" x14ac:dyDescent="0.25">
      <c r="A45" s="47" t="s">
        <v>62</v>
      </c>
      <c r="B45" s="48" t="s">
        <v>63</v>
      </c>
      <c r="C45" s="49">
        <f>+C26-C44</f>
        <v>11849135</v>
      </c>
      <c r="D45" s="49">
        <f t="shared" ref="D45:L45" si="6">+D26-D44</f>
        <v>81786985</v>
      </c>
      <c r="E45" s="50">
        <f t="shared" si="6"/>
        <v>21309360</v>
      </c>
      <c r="F45" s="51">
        <f t="shared" si="6"/>
        <v>23390709</v>
      </c>
      <c r="G45" s="49">
        <f t="shared" si="6"/>
        <v>23390709</v>
      </c>
      <c r="H45" s="50">
        <f t="shared" si="6"/>
        <v>23390709</v>
      </c>
      <c r="I45" s="52">
        <f t="shared" si="6"/>
        <v>21309360</v>
      </c>
      <c r="J45" s="53">
        <f t="shared" si="6"/>
        <v>231568870</v>
      </c>
      <c r="K45" s="49">
        <f t="shared" si="6"/>
        <v>262355524</v>
      </c>
      <c r="L45" s="50">
        <f t="shared" si="6"/>
        <v>208864050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-20654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-1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-20654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-1</v>
      </c>
      <c r="L50" s="57">
        <f t="shared" si="7"/>
        <v>-1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2511480</v>
      </c>
      <c r="D6" s="23">
        <v>5878282</v>
      </c>
      <c r="E6" s="24">
        <v>3905394</v>
      </c>
      <c r="F6" s="25">
        <v>-11662000</v>
      </c>
      <c r="G6" s="23">
        <v>-11662000</v>
      </c>
      <c r="H6" s="24">
        <v>-11662000</v>
      </c>
      <c r="I6" s="26">
        <v>3974934</v>
      </c>
      <c r="J6" s="27">
        <v>-21979000</v>
      </c>
      <c r="K6" s="23">
        <v>-23084000</v>
      </c>
      <c r="L6" s="24">
        <v>-23918240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1388881</v>
      </c>
      <c r="E7" s="24">
        <v>8190859</v>
      </c>
      <c r="F7" s="25">
        <v>2838361</v>
      </c>
      <c r="G7" s="23">
        <v>2848361</v>
      </c>
      <c r="H7" s="24">
        <v>2848361</v>
      </c>
      <c r="I7" s="26">
        <v>15243174</v>
      </c>
      <c r="J7" s="27">
        <v>3093617</v>
      </c>
      <c r="K7" s="23">
        <v>3215192</v>
      </c>
      <c r="L7" s="24">
        <v>10925378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227053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-883620</v>
      </c>
      <c r="K10" s="23">
        <v>-924266</v>
      </c>
      <c r="L10" s="24">
        <v>-2522630</v>
      </c>
    </row>
    <row r="11" spans="1:12" x14ac:dyDescent="0.25">
      <c r="A11" s="28" t="s">
        <v>27</v>
      </c>
      <c r="B11" s="22" t="s">
        <v>19</v>
      </c>
      <c r="C11" s="23">
        <v>64562</v>
      </c>
      <c r="D11" s="23">
        <v>487891</v>
      </c>
      <c r="E11" s="24">
        <v>498607</v>
      </c>
      <c r="F11" s="29">
        <v>0</v>
      </c>
      <c r="G11" s="30">
        <v>0</v>
      </c>
      <c r="H11" s="31">
        <v>0</v>
      </c>
      <c r="I11" s="26">
        <v>529157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2576042</v>
      </c>
      <c r="D13" s="35">
        <f t="shared" ref="D13:L13" si="0">SUM(D6:D12)</f>
        <v>7755054</v>
      </c>
      <c r="E13" s="36">
        <f t="shared" si="0"/>
        <v>12594860</v>
      </c>
      <c r="F13" s="37">
        <f t="shared" si="0"/>
        <v>-8823639</v>
      </c>
      <c r="G13" s="35">
        <f t="shared" si="0"/>
        <v>-8813639</v>
      </c>
      <c r="H13" s="36">
        <f t="shared" si="0"/>
        <v>-8813639</v>
      </c>
      <c r="I13" s="38">
        <f t="shared" si="0"/>
        <v>19974318</v>
      </c>
      <c r="J13" s="39">
        <f t="shared" si="0"/>
        <v>-19769003</v>
      </c>
      <c r="K13" s="35">
        <f t="shared" si="0"/>
        <v>-20793074</v>
      </c>
      <c r="L13" s="36">
        <f t="shared" si="0"/>
        <v>-15515492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1934408</v>
      </c>
      <c r="E17" s="24">
        <v>-1024066</v>
      </c>
      <c r="F17" s="29">
        <v>10788831</v>
      </c>
      <c r="G17" s="30">
        <v>10788831</v>
      </c>
      <c r="H17" s="31">
        <v>10788831</v>
      </c>
      <c r="I17" s="26">
        <v>-1024066</v>
      </c>
      <c r="J17" s="32">
        <v>21068285</v>
      </c>
      <c r="K17" s="30">
        <v>22131391</v>
      </c>
      <c r="L17" s="31">
        <v>22923717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1934408</v>
      </c>
      <c r="E25" s="42">
        <f t="shared" si="1"/>
        <v>-1024066</v>
      </c>
      <c r="F25" s="43">
        <f t="shared" si="1"/>
        <v>10788831</v>
      </c>
      <c r="G25" s="41">
        <f t="shared" si="1"/>
        <v>10788831</v>
      </c>
      <c r="H25" s="42">
        <f t="shared" si="1"/>
        <v>10788831</v>
      </c>
      <c r="I25" s="44">
        <f t="shared" si="1"/>
        <v>-1024066</v>
      </c>
      <c r="J25" s="45">
        <f t="shared" si="1"/>
        <v>21068285</v>
      </c>
      <c r="K25" s="41">
        <f t="shared" si="1"/>
        <v>22131391</v>
      </c>
      <c r="L25" s="42">
        <f t="shared" si="1"/>
        <v>22923717</v>
      </c>
    </row>
    <row r="26" spans="1:12" x14ac:dyDescent="0.25">
      <c r="A26" s="33" t="s">
        <v>42</v>
      </c>
      <c r="B26" s="34" t="s">
        <v>19</v>
      </c>
      <c r="C26" s="35">
        <f>+C13+C25</f>
        <v>2576042</v>
      </c>
      <c r="D26" s="35">
        <f t="shared" ref="D26:L26" si="2">+D13+D25</f>
        <v>9689462</v>
      </c>
      <c r="E26" s="36">
        <f t="shared" si="2"/>
        <v>11570794</v>
      </c>
      <c r="F26" s="37">
        <f t="shared" si="2"/>
        <v>1965192</v>
      </c>
      <c r="G26" s="35">
        <f t="shared" si="2"/>
        <v>1975192</v>
      </c>
      <c r="H26" s="36">
        <f t="shared" si="2"/>
        <v>1975192</v>
      </c>
      <c r="I26" s="38">
        <f t="shared" si="2"/>
        <v>18950252</v>
      </c>
      <c r="J26" s="39">
        <f t="shared" si="2"/>
        <v>1299282</v>
      </c>
      <c r="K26" s="35">
        <f t="shared" si="2"/>
        <v>1338317</v>
      </c>
      <c r="L26" s="36">
        <f t="shared" si="2"/>
        <v>7408225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8279740</v>
      </c>
      <c r="D32" s="23">
        <v>18444069</v>
      </c>
      <c r="E32" s="24">
        <v>24310684</v>
      </c>
      <c r="F32" s="25">
        <v>11159315</v>
      </c>
      <c r="G32" s="23">
        <v>11259315</v>
      </c>
      <c r="H32" s="24">
        <v>11259315</v>
      </c>
      <c r="I32" s="26">
        <v>34093063</v>
      </c>
      <c r="J32" s="27">
        <v>12320801</v>
      </c>
      <c r="K32" s="23">
        <v>12131377</v>
      </c>
      <c r="L32" s="24">
        <v>12418144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8279740</v>
      </c>
      <c r="D37" s="35">
        <f t="shared" ref="D37:L37" si="3">SUM(D29:D36)</f>
        <v>18444069</v>
      </c>
      <c r="E37" s="36">
        <f t="shared" si="3"/>
        <v>24310684</v>
      </c>
      <c r="F37" s="37">
        <f t="shared" si="3"/>
        <v>11159315</v>
      </c>
      <c r="G37" s="35">
        <f t="shared" si="3"/>
        <v>11259315</v>
      </c>
      <c r="H37" s="36">
        <f t="shared" si="3"/>
        <v>11259315</v>
      </c>
      <c r="I37" s="38">
        <f t="shared" si="3"/>
        <v>34093063</v>
      </c>
      <c r="J37" s="39">
        <f t="shared" si="3"/>
        <v>12320801</v>
      </c>
      <c r="K37" s="35">
        <f t="shared" si="3"/>
        <v>12131377</v>
      </c>
      <c r="L37" s="36">
        <f t="shared" si="3"/>
        <v>12418144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8279740</v>
      </c>
      <c r="D44" s="35">
        <f t="shared" ref="D44:L44" si="5">+D37+D43</f>
        <v>18444069</v>
      </c>
      <c r="E44" s="36">
        <f t="shared" si="5"/>
        <v>24310684</v>
      </c>
      <c r="F44" s="37">
        <f t="shared" si="5"/>
        <v>11159315</v>
      </c>
      <c r="G44" s="35">
        <f t="shared" si="5"/>
        <v>11259315</v>
      </c>
      <c r="H44" s="36">
        <f t="shared" si="5"/>
        <v>11259315</v>
      </c>
      <c r="I44" s="38">
        <f t="shared" si="5"/>
        <v>34093063</v>
      </c>
      <c r="J44" s="39">
        <f t="shared" si="5"/>
        <v>12320801</v>
      </c>
      <c r="K44" s="35">
        <f t="shared" si="5"/>
        <v>12131377</v>
      </c>
      <c r="L44" s="36">
        <f t="shared" si="5"/>
        <v>12418144</v>
      </c>
    </row>
    <row r="45" spans="1:12" x14ac:dyDescent="0.25">
      <c r="A45" s="47" t="s">
        <v>62</v>
      </c>
      <c r="B45" s="48" t="s">
        <v>63</v>
      </c>
      <c r="C45" s="49">
        <f>+C26-C44</f>
        <v>-5703698</v>
      </c>
      <c r="D45" s="49">
        <f t="shared" ref="D45:L45" si="6">+D26-D44</f>
        <v>-8754607</v>
      </c>
      <c r="E45" s="50">
        <f t="shared" si="6"/>
        <v>-12739890</v>
      </c>
      <c r="F45" s="51">
        <f t="shared" si="6"/>
        <v>-9194123</v>
      </c>
      <c r="G45" s="49">
        <f t="shared" si="6"/>
        <v>-9284123</v>
      </c>
      <c r="H45" s="50">
        <f t="shared" si="6"/>
        <v>-9284123</v>
      </c>
      <c r="I45" s="52">
        <f t="shared" si="6"/>
        <v>-15142811</v>
      </c>
      <c r="J45" s="53">
        <f t="shared" si="6"/>
        <v>-11021519</v>
      </c>
      <c r="K45" s="49">
        <f t="shared" si="6"/>
        <v>-10793060</v>
      </c>
      <c r="L45" s="50">
        <f t="shared" si="6"/>
        <v>-5009919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-2911455</v>
      </c>
      <c r="D47" s="23">
        <v>-2606689</v>
      </c>
      <c r="E47" s="24">
        <v>-7112325</v>
      </c>
      <c r="F47" s="25">
        <v>0</v>
      </c>
      <c r="G47" s="23">
        <v>0</v>
      </c>
      <c r="H47" s="24">
        <v>0</v>
      </c>
      <c r="I47" s="26">
        <v>-7525812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-2911455</v>
      </c>
      <c r="D50" s="56">
        <f t="shared" ref="D50:L50" si="7">SUM(D47:D49)</f>
        <v>-2606689</v>
      </c>
      <c r="E50" s="57">
        <f t="shared" si="7"/>
        <v>-7112325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-7525812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-43764889</v>
      </c>
      <c r="G6" s="23">
        <v>-43764889</v>
      </c>
      <c r="H6" s="24">
        <v>-43764889</v>
      </c>
      <c r="I6" s="26">
        <v>0</v>
      </c>
      <c r="J6" s="27">
        <v>15368381</v>
      </c>
      <c r="K6" s="23">
        <v>16555562</v>
      </c>
      <c r="L6" s="24">
        <v>-27508489</v>
      </c>
    </row>
    <row r="7" spans="1:12" x14ac:dyDescent="0.25">
      <c r="A7" s="28" t="s">
        <v>22</v>
      </c>
      <c r="B7" s="22" t="s">
        <v>9</v>
      </c>
      <c r="C7" s="23">
        <v>3688519</v>
      </c>
      <c r="D7" s="23">
        <v>-90146231</v>
      </c>
      <c r="E7" s="24">
        <v>3138804</v>
      </c>
      <c r="F7" s="25">
        <v>678764</v>
      </c>
      <c r="G7" s="23">
        <v>678764</v>
      </c>
      <c r="H7" s="24">
        <v>678764</v>
      </c>
      <c r="I7" s="26">
        <v>2343073</v>
      </c>
      <c r="J7" s="27">
        <v>3138804</v>
      </c>
      <c r="K7" s="23">
        <v>90076748</v>
      </c>
      <c r="L7" s="24">
        <v>92328664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80290</v>
      </c>
      <c r="D10" s="23">
        <v>89382</v>
      </c>
      <c r="E10" s="24">
        <v>94455</v>
      </c>
      <c r="F10" s="25">
        <v>180000</v>
      </c>
      <c r="G10" s="23">
        <v>180000</v>
      </c>
      <c r="H10" s="24">
        <v>180000</v>
      </c>
      <c r="I10" s="26">
        <v>99721</v>
      </c>
      <c r="J10" s="27">
        <v>94455</v>
      </c>
      <c r="K10" s="23">
        <v>98710</v>
      </c>
      <c r="L10" s="24">
        <v>101175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11242612</v>
      </c>
      <c r="K11" s="30">
        <v>5468153</v>
      </c>
      <c r="L11" s="31">
        <v>3691381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12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3768809</v>
      </c>
      <c r="D13" s="35">
        <f t="shared" ref="D13:L13" si="0">SUM(D6:D12)</f>
        <v>-90056849</v>
      </c>
      <c r="E13" s="36">
        <f t="shared" si="0"/>
        <v>3233259</v>
      </c>
      <c r="F13" s="37">
        <f t="shared" si="0"/>
        <v>-42906125</v>
      </c>
      <c r="G13" s="35">
        <f t="shared" si="0"/>
        <v>-42906125</v>
      </c>
      <c r="H13" s="36">
        <f t="shared" si="0"/>
        <v>-42906125</v>
      </c>
      <c r="I13" s="38">
        <f t="shared" si="0"/>
        <v>2442794</v>
      </c>
      <c r="J13" s="39">
        <f t="shared" si="0"/>
        <v>29844252</v>
      </c>
      <c r="K13" s="35">
        <f t="shared" si="0"/>
        <v>112199185</v>
      </c>
      <c r="L13" s="36">
        <f t="shared" si="0"/>
        <v>68612731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556921382</v>
      </c>
      <c r="D17" s="23">
        <v>547594905</v>
      </c>
      <c r="E17" s="24">
        <v>539958480</v>
      </c>
      <c r="F17" s="29">
        <v>139211365</v>
      </c>
      <c r="G17" s="30">
        <v>137446698</v>
      </c>
      <c r="H17" s="31">
        <v>137446698</v>
      </c>
      <c r="I17" s="26">
        <v>10234280</v>
      </c>
      <c r="J17" s="32">
        <v>546653322</v>
      </c>
      <c r="K17" s="30">
        <v>146946724</v>
      </c>
      <c r="L17" s="31">
        <v>134946698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556921382</v>
      </c>
      <c r="D25" s="41">
        <f t="shared" ref="D25:L25" si="1">SUM(D15:D24)</f>
        <v>547594905</v>
      </c>
      <c r="E25" s="42">
        <f t="shared" si="1"/>
        <v>539958480</v>
      </c>
      <c r="F25" s="43">
        <f t="shared" si="1"/>
        <v>139211365</v>
      </c>
      <c r="G25" s="41">
        <f t="shared" si="1"/>
        <v>137446698</v>
      </c>
      <c r="H25" s="42">
        <f t="shared" si="1"/>
        <v>137446698</v>
      </c>
      <c r="I25" s="44">
        <f t="shared" si="1"/>
        <v>10234280</v>
      </c>
      <c r="J25" s="45">
        <f t="shared" si="1"/>
        <v>546653322</v>
      </c>
      <c r="K25" s="41">
        <f t="shared" si="1"/>
        <v>146946724</v>
      </c>
      <c r="L25" s="42">
        <f t="shared" si="1"/>
        <v>134946698</v>
      </c>
    </row>
    <row r="26" spans="1:12" x14ac:dyDescent="0.25">
      <c r="A26" s="33" t="s">
        <v>42</v>
      </c>
      <c r="B26" s="34" t="s">
        <v>19</v>
      </c>
      <c r="C26" s="35">
        <f>+C13+C25</f>
        <v>560690191</v>
      </c>
      <c r="D26" s="35">
        <f t="shared" ref="D26:L26" si="2">+D13+D25</f>
        <v>457538056</v>
      </c>
      <c r="E26" s="36">
        <f t="shared" si="2"/>
        <v>543191739</v>
      </c>
      <c r="F26" s="37">
        <f t="shared" si="2"/>
        <v>96305240</v>
      </c>
      <c r="G26" s="35">
        <f t="shared" si="2"/>
        <v>94540573</v>
      </c>
      <c r="H26" s="36">
        <f t="shared" si="2"/>
        <v>94540573</v>
      </c>
      <c r="I26" s="38">
        <f t="shared" si="2"/>
        <v>12677074</v>
      </c>
      <c r="J26" s="39">
        <f t="shared" si="2"/>
        <v>576497574</v>
      </c>
      <c r="K26" s="35">
        <f t="shared" si="2"/>
        <v>259145909</v>
      </c>
      <c r="L26" s="36">
        <f t="shared" si="2"/>
        <v>203559429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1732906</v>
      </c>
      <c r="D32" s="23">
        <v>0</v>
      </c>
      <c r="E32" s="24">
        <v>3329618</v>
      </c>
      <c r="F32" s="25">
        <v>-15763118</v>
      </c>
      <c r="G32" s="23">
        <v>-15763122</v>
      </c>
      <c r="H32" s="24">
        <v>-15763122</v>
      </c>
      <c r="I32" s="26">
        <v>2786615</v>
      </c>
      <c r="J32" s="27">
        <v>-45700</v>
      </c>
      <c r="K32" s="23">
        <v>-451299</v>
      </c>
      <c r="L32" s="24">
        <v>58333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1738998</v>
      </c>
      <c r="E33" s="24">
        <v>2075278</v>
      </c>
      <c r="F33" s="25">
        <v>0</v>
      </c>
      <c r="G33" s="23">
        <v>0</v>
      </c>
      <c r="H33" s="24">
        <v>0</v>
      </c>
      <c r="I33" s="26">
        <v>7240566</v>
      </c>
      <c r="J33" s="27">
        <v>2075278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2441763</v>
      </c>
      <c r="K35" s="23">
        <v>2551640</v>
      </c>
      <c r="L35" s="24">
        <v>2615434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1732906</v>
      </c>
      <c r="D37" s="35">
        <f t="shared" ref="D37:L37" si="3">SUM(D29:D36)</f>
        <v>1738998</v>
      </c>
      <c r="E37" s="36">
        <f t="shared" si="3"/>
        <v>5404896</v>
      </c>
      <c r="F37" s="37">
        <f t="shared" si="3"/>
        <v>-15763118</v>
      </c>
      <c r="G37" s="35">
        <f t="shared" si="3"/>
        <v>-15763122</v>
      </c>
      <c r="H37" s="36">
        <f t="shared" si="3"/>
        <v>-15763122</v>
      </c>
      <c r="I37" s="38">
        <f t="shared" si="3"/>
        <v>10027181</v>
      </c>
      <c r="J37" s="39">
        <f t="shared" si="3"/>
        <v>4471341</v>
      </c>
      <c r="K37" s="35">
        <f t="shared" si="3"/>
        <v>2100341</v>
      </c>
      <c r="L37" s="36">
        <f t="shared" si="3"/>
        <v>2673767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4571437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4571437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6304343</v>
      </c>
      <c r="D44" s="35">
        <f t="shared" ref="D44:L44" si="5">+D37+D43</f>
        <v>1738998</v>
      </c>
      <c r="E44" s="36">
        <f t="shared" si="5"/>
        <v>5404896</v>
      </c>
      <c r="F44" s="37">
        <f t="shared" si="5"/>
        <v>-15763118</v>
      </c>
      <c r="G44" s="35">
        <f t="shared" si="5"/>
        <v>-15763122</v>
      </c>
      <c r="H44" s="36">
        <f t="shared" si="5"/>
        <v>-15763122</v>
      </c>
      <c r="I44" s="38">
        <f t="shared" si="5"/>
        <v>10027181</v>
      </c>
      <c r="J44" s="39">
        <f t="shared" si="5"/>
        <v>4471341</v>
      </c>
      <c r="K44" s="35">
        <f t="shared" si="5"/>
        <v>2100341</v>
      </c>
      <c r="L44" s="36">
        <f t="shared" si="5"/>
        <v>2673767</v>
      </c>
    </row>
    <row r="45" spans="1:12" x14ac:dyDescent="0.25">
      <c r="A45" s="47" t="s">
        <v>62</v>
      </c>
      <c r="B45" s="48" t="s">
        <v>63</v>
      </c>
      <c r="C45" s="49">
        <f>+C26-C44</f>
        <v>554385848</v>
      </c>
      <c r="D45" s="49">
        <f t="shared" ref="D45:L45" si="6">+D26-D44</f>
        <v>455799058</v>
      </c>
      <c r="E45" s="50">
        <f t="shared" si="6"/>
        <v>537786843</v>
      </c>
      <c r="F45" s="51">
        <f t="shared" si="6"/>
        <v>112068358</v>
      </c>
      <c r="G45" s="49">
        <f t="shared" si="6"/>
        <v>110303695</v>
      </c>
      <c r="H45" s="50">
        <f t="shared" si="6"/>
        <v>110303695</v>
      </c>
      <c r="I45" s="52">
        <f t="shared" si="6"/>
        <v>2649893</v>
      </c>
      <c r="J45" s="53">
        <f t="shared" si="6"/>
        <v>572026233</v>
      </c>
      <c r="K45" s="49">
        <f t="shared" si="6"/>
        <v>257045568</v>
      </c>
      <c r="L45" s="50">
        <f t="shared" si="6"/>
        <v>200885662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-358290</v>
      </c>
      <c r="D6" s="23">
        <v>351481</v>
      </c>
      <c r="E6" s="24">
        <v>381784</v>
      </c>
      <c r="F6" s="25">
        <v>135388</v>
      </c>
      <c r="G6" s="23">
        <v>-538664</v>
      </c>
      <c r="H6" s="24">
        <v>-538664</v>
      </c>
      <c r="I6" s="26">
        <v>15396810</v>
      </c>
      <c r="J6" s="27">
        <v>6645621</v>
      </c>
      <c r="K6" s="23">
        <v>5306665</v>
      </c>
      <c r="L6" s="24">
        <v>5499598</v>
      </c>
    </row>
    <row r="7" spans="1:12" x14ac:dyDescent="0.25">
      <c r="A7" s="28" t="s">
        <v>22</v>
      </c>
      <c r="B7" s="22" t="s">
        <v>9</v>
      </c>
      <c r="C7" s="23">
        <v>-2556028</v>
      </c>
      <c r="D7" s="23">
        <v>-2758856</v>
      </c>
      <c r="E7" s="24">
        <v>20842402</v>
      </c>
      <c r="F7" s="25">
        <v>29930594</v>
      </c>
      <c r="G7" s="23">
        <v>29930594</v>
      </c>
      <c r="H7" s="24">
        <v>29930594</v>
      </c>
      <c r="I7" s="26">
        <v>26058297</v>
      </c>
      <c r="J7" s="27">
        <v>24558237</v>
      </c>
      <c r="K7" s="23">
        <v>25638801</v>
      </c>
      <c r="L7" s="24">
        <v>26762206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-2116954</v>
      </c>
      <c r="K8" s="23">
        <v>-2210100</v>
      </c>
      <c r="L8" s="24">
        <v>-2309555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58725</v>
      </c>
      <c r="D10" s="23">
        <v>61575</v>
      </c>
      <c r="E10" s="24">
        <v>70395</v>
      </c>
      <c r="F10" s="25">
        <v>60075</v>
      </c>
      <c r="G10" s="23">
        <v>60075</v>
      </c>
      <c r="H10" s="24">
        <v>60075</v>
      </c>
      <c r="I10" s="26">
        <v>42801</v>
      </c>
      <c r="J10" s="27">
        <v>68829</v>
      </c>
      <c r="K10" s="23">
        <v>71856</v>
      </c>
      <c r="L10" s="24">
        <v>75049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5313630</v>
      </c>
      <c r="G11" s="30">
        <v>5321130</v>
      </c>
      <c r="H11" s="31">
        <v>5321130</v>
      </c>
      <c r="I11" s="26">
        <v>0</v>
      </c>
      <c r="J11" s="32">
        <v>3263669</v>
      </c>
      <c r="K11" s="30">
        <v>4969736</v>
      </c>
      <c r="L11" s="31">
        <v>5182491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-2855593</v>
      </c>
      <c r="D13" s="35">
        <f t="shared" ref="D13:L13" si="0">SUM(D6:D12)</f>
        <v>-2345800</v>
      </c>
      <c r="E13" s="36">
        <f t="shared" si="0"/>
        <v>21294581</v>
      </c>
      <c r="F13" s="37">
        <f t="shared" si="0"/>
        <v>35439687</v>
      </c>
      <c r="G13" s="35">
        <f t="shared" si="0"/>
        <v>34773135</v>
      </c>
      <c r="H13" s="36">
        <f t="shared" si="0"/>
        <v>34773135</v>
      </c>
      <c r="I13" s="38">
        <f t="shared" si="0"/>
        <v>41497908</v>
      </c>
      <c r="J13" s="39">
        <f t="shared" si="0"/>
        <v>32419402</v>
      </c>
      <c r="K13" s="35">
        <f t="shared" si="0"/>
        <v>33776958</v>
      </c>
      <c r="L13" s="36">
        <f t="shared" si="0"/>
        <v>35209789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-53509752</v>
      </c>
      <c r="D17" s="23">
        <v>-54968191</v>
      </c>
      <c r="E17" s="24">
        <v>1275851</v>
      </c>
      <c r="F17" s="29">
        <v>63706727</v>
      </c>
      <c r="G17" s="30">
        <v>63706727</v>
      </c>
      <c r="H17" s="31">
        <v>63706727</v>
      </c>
      <c r="I17" s="26">
        <v>21332019</v>
      </c>
      <c r="J17" s="32">
        <v>20000000</v>
      </c>
      <c r="K17" s="30">
        <v>31320000</v>
      </c>
      <c r="L17" s="31">
        <v>32698080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-53509752</v>
      </c>
      <c r="D25" s="41">
        <f t="shared" ref="D25:L25" si="1">SUM(D15:D24)</f>
        <v>-54968191</v>
      </c>
      <c r="E25" s="42">
        <f t="shared" si="1"/>
        <v>1275851</v>
      </c>
      <c r="F25" s="43">
        <f t="shared" si="1"/>
        <v>63706727</v>
      </c>
      <c r="G25" s="41">
        <f t="shared" si="1"/>
        <v>63706727</v>
      </c>
      <c r="H25" s="42">
        <f t="shared" si="1"/>
        <v>63706727</v>
      </c>
      <c r="I25" s="44">
        <f t="shared" si="1"/>
        <v>21332019</v>
      </c>
      <c r="J25" s="45">
        <f t="shared" si="1"/>
        <v>20000000</v>
      </c>
      <c r="K25" s="41">
        <f t="shared" si="1"/>
        <v>31320000</v>
      </c>
      <c r="L25" s="42">
        <f t="shared" si="1"/>
        <v>32698080</v>
      </c>
    </row>
    <row r="26" spans="1:12" x14ac:dyDescent="0.25">
      <c r="A26" s="33" t="s">
        <v>42</v>
      </c>
      <c r="B26" s="34" t="s">
        <v>19</v>
      </c>
      <c r="C26" s="35">
        <f>+C13+C25</f>
        <v>-56365345</v>
      </c>
      <c r="D26" s="35">
        <f t="shared" ref="D26:L26" si="2">+D13+D25</f>
        <v>-57313991</v>
      </c>
      <c r="E26" s="36">
        <f t="shared" si="2"/>
        <v>22570432</v>
      </c>
      <c r="F26" s="37">
        <f t="shared" si="2"/>
        <v>99146414</v>
      </c>
      <c r="G26" s="35">
        <f t="shared" si="2"/>
        <v>98479862</v>
      </c>
      <c r="H26" s="36">
        <f t="shared" si="2"/>
        <v>98479862</v>
      </c>
      <c r="I26" s="38">
        <f t="shared" si="2"/>
        <v>62829927</v>
      </c>
      <c r="J26" s="39">
        <f t="shared" si="2"/>
        <v>52419402</v>
      </c>
      <c r="K26" s="35">
        <f t="shared" si="2"/>
        <v>65096958</v>
      </c>
      <c r="L26" s="36">
        <f t="shared" si="2"/>
        <v>67907869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62787709</v>
      </c>
      <c r="D33" s="23">
        <v>46372372</v>
      </c>
      <c r="E33" s="24">
        <v>1</v>
      </c>
      <c r="F33" s="25">
        <v>46372372</v>
      </c>
      <c r="G33" s="23">
        <v>46372372</v>
      </c>
      <c r="H33" s="24">
        <v>46372372</v>
      </c>
      <c r="I33" s="26">
        <v>17595987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2149126</v>
      </c>
      <c r="G35" s="23">
        <v>2149126</v>
      </c>
      <c r="H35" s="24">
        <v>2149126</v>
      </c>
      <c r="I35" s="26">
        <v>0</v>
      </c>
      <c r="J35" s="27">
        <v>2244185</v>
      </c>
      <c r="K35" s="23">
        <v>2342930</v>
      </c>
      <c r="L35" s="24">
        <v>2446019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62787709</v>
      </c>
      <c r="D37" s="35">
        <f t="shared" ref="D37:L37" si="3">SUM(D29:D36)</f>
        <v>46372372</v>
      </c>
      <c r="E37" s="36">
        <f t="shared" si="3"/>
        <v>1</v>
      </c>
      <c r="F37" s="37">
        <f t="shared" si="3"/>
        <v>48521498</v>
      </c>
      <c r="G37" s="35">
        <f t="shared" si="3"/>
        <v>48521498</v>
      </c>
      <c r="H37" s="36">
        <f t="shared" si="3"/>
        <v>48521498</v>
      </c>
      <c r="I37" s="38">
        <f t="shared" si="3"/>
        <v>17595987</v>
      </c>
      <c r="J37" s="39">
        <f t="shared" si="3"/>
        <v>2244185</v>
      </c>
      <c r="K37" s="35">
        <f t="shared" si="3"/>
        <v>2342930</v>
      </c>
      <c r="L37" s="36">
        <f t="shared" si="3"/>
        <v>2446019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62787709</v>
      </c>
      <c r="D44" s="35">
        <f t="shared" ref="D44:L44" si="5">+D37+D43</f>
        <v>46372372</v>
      </c>
      <c r="E44" s="36">
        <f t="shared" si="5"/>
        <v>1</v>
      </c>
      <c r="F44" s="37">
        <f t="shared" si="5"/>
        <v>48521498</v>
      </c>
      <c r="G44" s="35">
        <f t="shared" si="5"/>
        <v>48521498</v>
      </c>
      <c r="H44" s="36">
        <f t="shared" si="5"/>
        <v>48521498</v>
      </c>
      <c r="I44" s="38">
        <f t="shared" si="5"/>
        <v>17595987</v>
      </c>
      <c r="J44" s="39">
        <f t="shared" si="5"/>
        <v>2244185</v>
      </c>
      <c r="K44" s="35">
        <f t="shared" si="5"/>
        <v>2342930</v>
      </c>
      <c r="L44" s="36">
        <f t="shared" si="5"/>
        <v>2446019</v>
      </c>
    </row>
    <row r="45" spans="1:12" x14ac:dyDescent="0.25">
      <c r="A45" s="47" t="s">
        <v>62</v>
      </c>
      <c r="B45" s="48" t="s">
        <v>63</v>
      </c>
      <c r="C45" s="49">
        <f>+C26-C44</f>
        <v>-119153054</v>
      </c>
      <c r="D45" s="49">
        <f t="shared" ref="D45:L45" si="6">+D26-D44</f>
        <v>-103686363</v>
      </c>
      <c r="E45" s="50">
        <f t="shared" si="6"/>
        <v>22570431</v>
      </c>
      <c r="F45" s="51">
        <f t="shared" si="6"/>
        <v>50624916</v>
      </c>
      <c r="G45" s="49">
        <f t="shared" si="6"/>
        <v>49958364</v>
      </c>
      <c r="H45" s="50">
        <f t="shared" si="6"/>
        <v>49958364</v>
      </c>
      <c r="I45" s="52">
        <f t="shared" si="6"/>
        <v>45233940</v>
      </c>
      <c r="J45" s="53">
        <f t="shared" si="6"/>
        <v>50175217</v>
      </c>
      <c r="K45" s="49">
        <f t="shared" si="6"/>
        <v>62754028</v>
      </c>
      <c r="L45" s="50">
        <f t="shared" si="6"/>
        <v>65461850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-611202</v>
      </c>
      <c r="D47" s="23">
        <v>-624282</v>
      </c>
      <c r="E47" s="24">
        <v>-624843</v>
      </c>
      <c r="F47" s="25">
        <v>15675138</v>
      </c>
      <c r="G47" s="23">
        <v>15675138</v>
      </c>
      <c r="H47" s="24">
        <v>15675138</v>
      </c>
      <c r="I47" s="26">
        <v>1974114</v>
      </c>
      <c r="J47" s="27">
        <v>28084629</v>
      </c>
      <c r="K47" s="23">
        <v>29320352</v>
      </c>
      <c r="L47" s="24">
        <v>30610448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-611202</v>
      </c>
      <c r="D50" s="56">
        <f t="shared" ref="D50:L50" si="7">SUM(D47:D49)</f>
        <v>-624282</v>
      </c>
      <c r="E50" s="57">
        <f t="shared" si="7"/>
        <v>-624843</v>
      </c>
      <c r="F50" s="58">
        <f t="shared" si="7"/>
        <v>15675138</v>
      </c>
      <c r="G50" s="56">
        <f t="shared" si="7"/>
        <v>15675138</v>
      </c>
      <c r="H50" s="57">
        <f t="shared" si="7"/>
        <v>15675138</v>
      </c>
      <c r="I50" s="59">
        <f t="shared" si="7"/>
        <v>1974114</v>
      </c>
      <c r="J50" s="60">
        <f t="shared" si="7"/>
        <v>28084629</v>
      </c>
      <c r="K50" s="56">
        <f t="shared" si="7"/>
        <v>29320352</v>
      </c>
      <c r="L50" s="57">
        <f t="shared" si="7"/>
        <v>30610448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41242080</v>
      </c>
      <c r="D6" s="23">
        <v>87968703</v>
      </c>
      <c r="E6" s="24">
        <v>124330100</v>
      </c>
      <c r="F6" s="25">
        <v>111089084</v>
      </c>
      <c r="G6" s="23">
        <v>145922153</v>
      </c>
      <c r="H6" s="24">
        <v>145922153</v>
      </c>
      <c r="I6" s="26">
        <v>173169499</v>
      </c>
      <c r="J6" s="27">
        <v>154320784</v>
      </c>
      <c r="K6" s="23">
        <v>200814630</v>
      </c>
      <c r="L6" s="24">
        <v>249071139</v>
      </c>
    </row>
    <row r="7" spans="1:12" x14ac:dyDescent="0.25">
      <c r="A7" s="28" t="s">
        <v>22</v>
      </c>
      <c r="B7" s="22" t="s">
        <v>9</v>
      </c>
      <c r="C7" s="23">
        <v>23691497</v>
      </c>
      <c r="D7" s="23">
        <v>41926872</v>
      </c>
      <c r="E7" s="24">
        <v>59925697</v>
      </c>
      <c r="F7" s="25">
        <v>52270375</v>
      </c>
      <c r="G7" s="23">
        <v>70575110</v>
      </c>
      <c r="H7" s="24">
        <v>70575110</v>
      </c>
      <c r="I7" s="26">
        <v>81571728</v>
      </c>
      <c r="J7" s="27">
        <v>81683993</v>
      </c>
      <c r="K7" s="23">
        <v>95738903</v>
      </c>
      <c r="L7" s="24">
        <v>110524669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-1721027</v>
      </c>
      <c r="D10" s="23">
        <v>-4262482</v>
      </c>
      <c r="E10" s="24">
        <v>-6674816</v>
      </c>
      <c r="F10" s="25">
        <v>-4262482</v>
      </c>
      <c r="G10" s="23">
        <v>-5874814</v>
      </c>
      <c r="H10" s="24">
        <v>-5874814</v>
      </c>
      <c r="I10" s="26">
        <v>-9354149</v>
      </c>
      <c r="J10" s="27">
        <v>-4874814</v>
      </c>
      <c r="K10" s="23">
        <v>-37875214</v>
      </c>
      <c r="L10" s="24">
        <v>-72538634</v>
      </c>
    </row>
    <row r="11" spans="1:12" x14ac:dyDescent="0.25">
      <c r="A11" s="28" t="s">
        <v>27</v>
      </c>
      <c r="B11" s="22" t="s">
        <v>19</v>
      </c>
      <c r="C11" s="23">
        <v>116760</v>
      </c>
      <c r="D11" s="23">
        <v>493586</v>
      </c>
      <c r="E11" s="24">
        <v>2708478</v>
      </c>
      <c r="F11" s="29">
        <v>493586</v>
      </c>
      <c r="G11" s="30">
        <v>2708480</v>
      </c>
      <c r="H11" s="31">
        <v>2708480</v>
      </c>
      <c r="I11" s="26">
        <v>3297645</v>
      </c>
      <c r="J11" s="32">
        <v>2708480</v>
      </c>
      <c r="K11" s="30">
        <v>2708480</v>
      </c>
      <c r="L11" s="31">
        <v>2708480</v>
      </c>
    </row>
    <row r="12" spans="1:12" x14ac:dyDescent="0.25">
      <c r="A12" s="28" t="s">
        <v>28</v>
      </c>
      <c r="B12" s="22" t="s">
        <v>19</v>
      </c>
      <c r="C12" s="23">
        <v>-6221190</v>
      </c>
      <c r="D12" s="23">
        <v>-7250305</v>
      </c>
      <c r="E12" s="24">
        <v>-7250304</v>
      </c>
      <c r="F12" s="25">
        <v>-7250304</v>
      </c>
      <c r="G12" s="23">
        <v>-7250304</v>
      </c>
      <c r="H12" s="24">
        <v>-7250304</v>
      </c>
      <c r="I12" s="26">
        <v>-7250304</v>
      </c>
      <c r="J12" s="27">
        <v>-7250304</v>
      </c>
      <c r="K12" s="23">
        <v>-7250304</v>
      </c>
      <c r="L12" s="24">
        <v>-7250304</v>
      </c>
    </row>
    <row r="13" spans="1:12" x14ac:dyDescent="0.25">
      <c r="A13" s="33" t="s">
        <v>29</v>
      </c>
      <c r="B13" s="34" t="s">
        <v>19</v>
      </c>
      <c r="C13" s="35">
        <f>SUM(C6:C12)</f>
        <v>57108120</v>
      </c>
      <c r="D13" s="35">
        <f t="shared" ref="D13:L13" si="0">SUM(D6:D12)</f>
        <v>118876374</v>
      </c>
      <c r="E13" s="36">
        <f t="shared" si="0"/>
        <v>173039155</v>
      </c>
      <c r="F13" s="37">
        <f t="shared" si="0"/>
        <v>152340259</v>
      </c>
      <c r="G13" s="35">
        <f t="shared" si="0"/>
        <v>206080625</v>
      </c>
      <c r="H13" s="36">
        <f t="shared" si="0"/>
        <v>206080625</v>
      </c>
      <c r="I13" s="38">
        <f t="shared" si="0"/>
        <v>241434419</v>
      </c>
      <c r="J13" s="39">
        <f t="shared" si="0"/>
        <v>226588139</v>
      </c>
      <c r="K13" s="35">
        <f t="shared" si="0"/>
        <v>254136495</v>
      </c>
      <c r="L13" s="36">
        <f t="shared" si="0"/>
        <v>282515350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34446975</v>
      </c>
      <c r="D17" s="23">
        <v>69062852</v>
      </c>
      <c r="E17" s="24">
        <v>84617774</v>
      </c>
      <c r="F17" s="29">
        <v>47072496</v>
      </c>
      <c r="G17" s="30">
        <v>64154117</v>
      </c>
      <c r="H17" s="31">
        <v>64154117</v>
      </c>
      <c r="I17" s="26">
        <v>94575126</v>
      </c>
      <c r="J17" s="32">
        <v>83805837</v>
      </c>
      <c r="K17" s="30">
        <v>81610858</v>
      </c>
      <c r="L17" s="31">
        <v>61187161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-4212</v>
      </c>
      <c r="G21" s="23">
        <v>-4212</v>
      </c>
      <c r="H21" s="24">
        <v>-4212</v>
      </c>
      <c r="I21" s="26">
        <v>0</v>
      </c>
      <c r="J21" s="27">
        <v>-8635</v>
      </c>
      <c r="K21" s="23">
        <v>-13146</v>
      </c>
      <c r="L21" s="24">
        <v>-17792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34446975</v>
      </c>
      <c r="D25" s="41">
        <f t="shared" ref="D25:L25" si="1">SUM(D15:D24)</f>
        <v>69062852</v>
      </c>
      <c r="E25" s="42">
        <f t="shared" si="1"/>
        <v>84617774</v>
      </c>
      <c r="F25" s="43">
        <f t="shared" si="1"/>
        <v>47068284</v>
      </c>
      <c r="G25" s="41">
        <f t="shared" si="1"/>
        <v>64149905</v>
      </c>
      <c r="H25" s="42">
        <f t="shared" si="1"/>
        <v>64149905</v>
      </c>
      <c r="I25" s="44">
        <f t="shared" si="1"/>
        <v>94575126</v>
      </c>
      <c r="J25" s="45">
        <f t="shared" si="1"/>
        <v>83797202</v>
      </c>
      <c r="K25" s="41">
        <f t="shared" si="1"/>
        <v>81597712</v>
      </c>
      <c r="L25" s="42">
        <f t="shared" si="1"/>
        <v>61169369</v>
      </c>
    </row>
    <row r="26" spans="1:12" x14ac:dyDescent="0.25">
      <c r="A26" s="33" t="s">
        <v>42</v>
      </c>
      <c r="B26" s="34" t="s">
        <v>19</v>
      </c>
      <c r="C26" s="35">
        <f>+C13+C25</f>
        <v>91555095</v>
      </c>
      <c r="D26" s="35">
        <f t="shared" ref="D26:L26" si="2">+D13+D25</f>
        <v>187939226</v>
      </c>
      <c r="E26" s="36">
        <f t="shared" si="2"/>
        <v>257656929</v>
      </c>
      <c r="F26" s="37">
        <f t="shared" si="2"/>
        <v>199408543</v>
      </c>
      <c r="G26" s="35">
        <f t="shared" si="2"/>
        <v>270230530</v>
      </c>
      <c r="H26" s="36">
        <f t="shared" si="2"/>
        <v>270230530</v>
      </c>
      <c r="I26" s="38">
        <f t="shared" si="2"/>
        <v>336009545</v>
      </c>
      <c r="J26" s="39">
        <f t="shared" si="2"/>
        <v>310385341</v>
      </c>
      <c r="K26" s="35">
        <f t="shared" si="2"/>
        <v>335734207</v>
      </c>
      <c r="L26" s="36">
        <f t="shared" si="2"/>
        <v>343684719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-7810</v>
      </c>
      <c r="D31" s="23">
        <v>-89400</v>
      </c>
      <c r="E31" s="24">
        <v>-173421</v>
      </c>
      <c r="F31" s="25">
        <v>-89400</v>
      </c>
      <c r="G31" s="23">
        <v>-173421</v>
      </c>
      <c r="H31" s="24">
        <v>-173421</v>
      </c>
      <c r="I31" s="26">
        <v>-259156</v>
      </c>
      <c r="J31" s="27">
        <v>-173421</v>
      </c>
      <c r="K31" s="23">
        <v>-173421</v>
      </c>
      <c r="L31" s="24">
        <v>-173421</v>
      </c>
    </row>
    <row r="32" spans="1:12" x14ac:dyDescent="0.25">
      <c r="A32" s="28" t="s">
        <v>48</v>
      </c>
      <c r="B32" s="22" t="s">
        <v>49</v>
      </c>
      <c r="C32" s="23">
        <v>-1394686</v>
      </c>
      <c r="D32" s="23">
        <v>2000661</v>
      </c>
      <c r="E32" s="24">
        <v>4384131</v>
      </c>
      <c r="F32" s="25">
        <v>14522483</v>
      </c>
      <c r="G32" s="23">
        <v>14080631</v>
      </c>
      <c r="H32" s="24">
        <v>14080631</v>
      </c>
      <c r="I32" s="26">
        <v>-18955780</v>
      </c>
      <c r="J32" s="27">
        <v>43678423</v>
      </c>
      <c r="K32" s="23">
        <v>73139477</v>
      </c>
      <c r="L32" s="24">
        <v>85812715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-24857777</v>
      </c>
      <c r="E33" s="24">
        <v>-24857777</v>
      </c>
      <c r="F33" s="25">
        <v>0</v>
      </c>
      <c r="G33" s="23">
        <v>-24857777</v>
      </c>
      <c r="H33" s="24">
        <v>-24857777</v>
      </c>
      <c r="I33" s="26">
        <v>-24857777</v>
      </c>
      <c r="J33" s="27">
        <v>-24857777</v>
      </c>
      <c r="K33" s="23">
        <v>-24857777</v>
      </c>
      <c r="L33" s="24">
        <v>-24857777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2445808</v>
      </c>
      <c r="D35" s="23">
        <v>4435671</v>
      </c>
      <c r="E35" s="24">
        <v>7019616</v>
      </c>
      <c r="F35" s="25">
        <v>4037881</v>
      </c>
      <c r="G35" s="23">
        <v>7019616</v>
      </c>
      <c r="H35" s="24">
        <v>7019616</v>
      </c>
      <c r="I35" s="26">
        <v>9217061</v>
      </c>
      <c r="J35" s="27">
        <v>7019616</v>
      </c>
      <c r="K35" s="23">
        <v>7019616</v>
      </c>
      <c r="L35" s="24">
        <v>7019616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1043312</v>
      </c>
      <c r="D37" s="35">
        <f t="shared" ref="D37:L37" si="3">SUM(D29:D36)</f>
        <v>-18510845</v>
      </c>
      <c r="E37" s="36">
        <f t="shared" si="3"/>
        <v>-13627451</v>
      </c>
      <c r="F37" s="37">
        <f t="shared" si="3"/>
        <v>18470964</v>
      </c>
      <c r="G37" s="35">
        <f t="shared" si="3"/>
        <v>-3930951</v>
      </c>
      <c r="H37" s="36">
        <f t="shared" si="3"/>
        <v>-3930951</v>
      </c>
      <c r="I37" s="38">
        <f t="shared" si="3"/>
        <v>-34855652</v>
      </c>
      <c r="J37" s="39">
        <f t="shared" si="3"/>
        <v>25666841</v>
      </c>
      <c r="K37" s="35">
        <f t="shared" si="3"/>
        <v>55127895</v>
      </c>
      <c r="L37" s="36">
        <f t="shared" si="3"/>
        <v>67801133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1043312</v>
      </c>
      <c r="D44" s="35">
        <f t="shared" ref="D44:L44" si="5">+D37+D43</f>
        <v>-18510845</v>
      </c>
      <c r="E44" s="36">
        <f t="shared" si="5"/>
        <v>-13627451</v>
      </c>
      <c r="F44" s="37">
        <f t="shared" si="5"/>
        <v>18470964</v>
      </c>
      <c r="G44" s="35">
        <f t="shared" si="5"/>
        <v>-3930951</v>
      </c>
      <c r="H44" s="36">
        <f t="shared" si="5"/>
        <v>-3930951</v>
      </c>
      <c r="I44" s="38">
        <f t="shared" si="5"/>
        <v>-34855652</v>
      </c>
      <c r="J44" s="39">
        <f t="shared" si="5"/>
        <v>25666841</v>
      </c>
      <c r="K44" s="35">
        <f t="shared" si="5"/>
        <v>55127895</v>
      </c>
      <c r="L44" s="36">
        <f t="shared" si="5"/>
        <v>67801133</v>
      </c>
    </row>
    <row r="45" spans="1:12" x14ac:dyDescent="0.25">
      <c r="A45" s="47" t="s">
        <v>62</v>
      </c>
      <c r="B45" s="48" t="s">
        <v>63</v>
      </c>
      <c r="C45" s="49">
        <f>+C26-C44</f>
        <v>90511783</v>
      </c>
      <c r="D45" s="49">
        <f t="shared" ref="D45:L45" si="6">+D26-D44</f>
        <v>206450071</v>
      </c>
      <c r="E45" s="50">
        <f t="shared" si="6"/>
        <v>271284380</v>
      </c>
      <c r="F45" s="51">
        <f t="shared" si="6"/>
        <v>180937579</v>
      </c>
      <c r="G45" s="49">
        <f t="shared" si="6"/>
        <v>274161481</v>
      </c>
      <c r="H45" s="50">
        <f t="shared" si="6"/>
        <v>274161481</v>
      </c>
      <c r="I45" s="52">
        <f t="shared" si="6"/>
        <v>370865197</v>
      </c>
      <c r="J45" s="53">
        <f t="shared" si="6"/>
        <v>284718500</v>
      </c>
      <c r="K45" s="49">
        <f t="shared" si="6"/>
        <v>280606312</v>
      </c>
      <c r="L45" s="50">
        <f t="shared" si="6"/>
        <v>275883586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25209</v>
      </c>
      <c r="D47" s="23">
        <v>76110245</v>
      </c>
      <c r="E47" s="24">
        <v>97570512</v>
      </c>
      <c r="F47" s="25">
        <v>1902305</v>
      </c>
      <c r="G47" s="23">
        <v>100447608</v>
      </c>
      <c r="H47" s="24">
        <v>100447608</v>
      </c>
      <c r="I47" s="26">
        <v>109873541</v>
      </c>
      <c r="J47" s="27">
        <v>109592932</v>
      </c>
      <c r="K47" s="23">
        <v>105480744</v>
      </c>
      <c r="L47" s="24">
        <v>100758018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25209</v>
      </c>
      <c r="D50" s="56">
        <f t="shared" ref="D50:L50" si="7">SUM(D47:D49)</f>
        <v>76110245</v>
      </c>
      <c r="E50" s="57">
        <f t="shared" si="7"/>
        <v>97570512</v>
      </c>
      <c r="F50" s="58">
        <f t="shared" si="7"/>
        <v>1902305</v>
      </c>
      <c r="G50" s="56">
        <f t="shared" si="7"/>
        <v>100447608</v>
      </c>
      <c r="H50" s="57">
        <f t="shared" si="7"/>
        <v>100447608</v>
      </c>
      <c r="I50" s="59">
        <f t="shared" si="7"/>
        <v>109873541</v>
      </c>
      <c r="J50" s="60">
        <f t="shared" si="7"/>
        <v>109592932</v>
      </c>
      <c r="K50" s="56">
        <f t="shared" si="7"/>
        <v>105480744</v>
      </c>
      <c r="L50" s="57">
        <f t="shared" si="7"/>
        <v>100758018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681393123</v>
      </c>
      <c r="D7" s="23">
        <v>829848422</v>
      </c>
      <c r="E7" s="24">
        <v>844160813</v>
      </c>
      <c r="F7" s="25">
        <v>974022338</v>
      </c>
      <c r="G7" s="23">
        <v>944022338</v>
      </c>
      <c r="H7" s="24">
        <v>944022338</v>
      </c>
      <c r="I7" s="26">
        <v>1038769616</v>
      </c>
      <c r="J7" s="27">
        <v>1060185367</v>
      </c>
      <c r="K7" s="23">
        <v>1123748913</v>
      </c>
      <c r="L7" s="24">
        <v>1190697088</v>
      </c>
    </row>
    <row r="8" spans="1:12" x14ac:dyDescent="0.25">
      <c r="A8" s="28" t="s">
        <v>23</v>
      </c>
      <c r="B8" s="22" t="s">
        <v>9</v>
      </c>
      <c r="C8" s="23">
        <v>12359244</v>
      </c>
      <c r="D8" s="23">
        <v>12349106</v>
      </c>
      <c r="E8" s="24">
        <v>11346397</v>
      </c>
      <c r="F8" s="25">
        <v>12349105</v>
      </c>
      <c r="G8" s="23">
        <v>12349105</v>
      </c>
      <c r="H8" s="24">
        <v>12349105</v>
      </c>
      <c r="I8" s="26">
        <v>14371448</v>
      </c>
      <c r="J8" s="27">
        <v>-431759</v>
      </c>
      <c r="K8" s="23">
        <v>-10994978</v>
      </c>
      <c r="L8" s="24">
        <v>-22155877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3261898</v>
      </c>
      <c r="D10" s="23">
        <v>3424280</v>
      </c>
      <c r="E10" s="24">
        <v>4196473</v>
      </c>
      <c r="F10" s="25">
        <v>3424283</v>
      </c>
      <c r="G10" s="23">
        <v>3424283</v>
      </c>
      <c r="H10" s="24">
        <v>3424283</v>
      </c>
      <c r="I10" s="26">
        <v>4144929</v>
      </c>
      <c r="J10" s="27">
        <v>4196471</v>
      </c>
      <c r="K10" s="23">
        <v>4196471</v>
      </c>
      <c r="L10" s="24">
        <v>4196471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697014265</v>
      </c>
      <c r="D13" s="35">
        <f t="shared" ref="D13:L13" si="0">SUM(D6:D12)</f>
        <v>845621808</v>
      </c>
      <c r="E13" s="36">
        <f t="shared" si="0"/>
        <v>859703683</v>
      </c>
      <c r="F13" s="37">
        <f t="shared" si="0"/>
        <v>989795726</v>
      </c>
      <c r="G13" s="35">
        <f t="shared" si="0"/>
        <v>959795726</v>
      </c>
      <c r="H13" s="36">
        <f t="shared" si="0"/>
        <v>959795726</v>
      </c>
      <c r="I13" s="38">
        <f t="shared" si="0"/>
        <v>1057285993</v>
      </c>
      <c r="J13" s="39">
        <f t="shared" si="0"/>
        <v>1063950079</v>
      </c>
      <c r="K13" s="35">
        <f t="shared" si="0"/>
        <v>1116950406</v>
      </c>
      <c r="L13" s="36">
        <f t="shared" si="0"/>
        <v>1172737682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278114140</v>
      </c>
      <c r="D17" s="23">
        <v>280179275</v>
      </c>
      <c r="E17" s="24">
        <v>335896444</v>
      </c>
      <c r="F17" s="29">
        <v>787679276</v>
      </c>
      <c r="G17" s="30">
        <v>785589009</v>
      </c>
      <c r="H17" s="31">
        <v>785589009</v>
      </c>
      <c r="I17" s="26">
        <v>808799824</v>
      </c>
      <c r="J17" s="32">
        <v>821461660</v>
      </c>
      <c r="K17" s="30">
        <v>816749269</v>
      </c>
      <c r="L17" s="31">
        <v>730210305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278114140</v>
      </c>
      <c r="D25" s="41">
        <f t="shared" ref="D25:L25" si="1">SUM(D15:D24)</f>
        <v>280179275</v>
      </c>
      <c r="E25" s="42">
        <f t="shared" si="1"/>
        <v>335896444</v>
      </c>
      <c r="F25" s="43">
        <f t="shared" si="1"/>
        <v>787679276</v>
      </c>
      <c r="G25" s="41">
        <f t="shared" si="1"/>
        <v>785589009</v>
      </c>
      <c r="H25" s="42">
        <f t="shared" si="1"/>
        <v>785589009</v>
      </c>
      <c r="I25" s="44">
        <f t="shared" si="1"/>
        <v>808799824</v>
      </c>
      <c r="J25" s="45">
        <f t="shared" si="1"/>
        <v>821461660</v>
      </c>
      <c r="K25" s="41">
        <f t="shared" si="1"/>
        <v>816749269</v>
      </c>
      <c r="L25" s="42">
        <f t="shared" si="1"/>
        <v>730210305</v>
      </c>
    </row>
    <row r="26" spans="1:12" x14ac:dyDescent="0.25">
      <c r="A26" s="33" t="s">
        <v>42</v>
      </c>
      <c r="B26" s="34" t="s">
        <v>19</v>
      </c>
      <c r="C26" s="35">
        <f>+C13+C25</f>
        <v>975128405</v>
      </c>
      <c r="D26" s="35">
        <f t="shared" ref="D26:L26" si="2">+D13+D25</f>
        <v>1125801083</v>
      </c>
      <c r="E26" s="36">
        <f t="shared" si="2"/>
        <v>1195600127</v>
      </c>
      <c r="F26" s="37">
        <f t="shared" si="2"/>
        <v>1777475002</v>
      </c>
      <c r="G26" s="35">
        <f t="shared" si="2"/>
        <v>1745384735</v>
      </c>
      <c r="H26" s="36">
        <f t="shared" si="2"/>
        <v>1745384735</v>
      </c>
      <c r="I26" s="38">
        <f t="shared" si="2"/>
        <v>1866085817</v>
      </c>
      <c r="J26" s="39">
        <f t="shared" si="2"/>
        <v>1885411739</v>
      </c>
      <c r="K26" s="35">
        <f t="shared" si="2"/>
        <v>1933699675</v>
      </c>
      <c r="L26" s="36">
        <f t="shared" si="2"/>
        <v>1902947987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975128405</v>
      </c>
      <c r="D45" s="49">
        <f t="shared" ref="D45:L45" si="6">+D26-D44</f>
        <v>1125801083</v>
      </c>
      <c r="E45" s="50">
        <f t="shared" si="6"/>
        <v>1195600127</v>
      </c>
      <c r="F45" s="51">
        <f t="shared" si="6"/>
        <v>1777475002</v>
      </c>
      <c r="G45" s="49">
        <f t="shared" si="6"/>
        <v>1745384735</v>
      </c>
      <c r="H45" s="50">
        <f t="shared" si="6"/>
        <v>1745384735</v>
      </c>
      <c r="I45" s="52">
        <f t="shared" si="6"/>
        <v>1866085817</v>
      </c>
      <c r="J45" s="53">
        <f t="shared" si="6"/>
        <v>1885411739</v>
      </c>
      <c r="K45" s="49">
        <f t="shared" si="6"/>
        <v>1933699675</v>
      </c>
      <c r="L45" s="50">
        <f t="shared" si="6"/>
        <v>1902947987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62172245</v>
      </c>
      <c r="D47" s="23">
        <v>40560026</v>
      </c>
      <c r="E47" s="24">
        <v>29243924</v>
      </c>
      <c r="F47" s="25">
        <v>43263740</v>
      </c>
      <c r="G47" s="23">
        <v>3963740</v>
      </c>
      <c r="H47" s="24">
        <v>3963740</v>
      </c>
      <c r="I47" s="26">
        <v>-60611586</v>
      </c>
      <c r="J47" s="27">
        <v>32293957</v>
      </c>
      <c r="K47" s="23">
        <v>33685906</v>
      </c>
      <c r="L47" s="24">
        <v>34628225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62172245</v>
      </c>
      <c r="D50" s="56">
        <f t="shared" ref="D50:L50" si="7">SUM(D47:D49)</f>
        <v>40560026</v>
      </c>
      <c r="E50" s="57">
        <f t="shared" si="7"/>
        <v>29243924</v>
      </c>
      <c r="F50" s="58">
        <f t="shared" si="7"/>
        <v>43263740</v>
      </c>
      <c r="G50" s="56">
        <f t="shared" si="7"/>
        <v>3963740</v>
      </c>
      <c r="H50" s="57">
        <f t="shared" si="7"/>
        <v>3963740</v>
      </c>
      <c r="I50" s="59">
        <f t="shared" si="7"/>
        <v>-60611586</v>
      </c>
      <c r="J50" s="60">
        <f t="shared" si="7"/>
        <v>32293957</v>
      </c>
      <c r="K50" s="56">
        <f t="shared" si="7"/>
        <v>33685906</v>
      </c>
      <c r="L50" s="57">
        <f t="shared" si="7"/>
        <v>34628225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-10105787</v>
      </c>
      <c r="G6" s="23">
        <v>-48560166</v>
      </c>
      <c r="H6" s="24">
        <v>-48560166</v>
      </c>
      <c r="I6" s="26">
        <v>0</v>
      </c>
      <c r="J6" s="27">
        <v>-44708621</v>
      </c>
      <c r="K6" s="23">
        <v>-46107008</v>
      </c>
      <c r="L6" s="24">
        <v>-46107008</v>
      </c>
    </row>
    <row r="7" spans="1:12" x14ac:dyDescent="0.25">
      <c r="A7" s="28" t="s">
        <v>22</v>
      </c>
      <c r="B7" s="22" t="s">
        <v>9</v>
      </c>
      <c r="C7" s="23">
        <v>1019708</v>
      </c>
      <c r="D7" s="23">
        <v>20193253</v>
      </c>
      <c r="E7" s="24">
        <v>51758879</v>
      </c>
      <c r="F7" s="25">
        <v>14962105</v>
      </c>
      <c r="G7" s="23">
        <v>39942498</v>
      </c>
      <c r="H7" s="24">
        <v>39942498</v>
      </c>
      <c r="I7" s="26">
        <v>-15943205</v>
      </c>
      <c r="J7" s="27">
        <v>44939048</v>
      </c>
      <c r="K7" s="23">
        <v>43935392</v>
      </c>
      <c r="L7" s="24">
        <v>43935392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431902</v>
      </c>
      <c r="D10" s="23">
        <v>184771</v>
      </c>
      <c r="E10" s="24">
        <v>143683</v>
      </c>
      <c r="F10" s="25">
        <v>2697326</v>
      </c>
      <c r="G10" s="23">
        <v>4897330</v>
      </c>
      <c r="H10" s="24">
        <v>4897330</v>
      </c>
      <c r="I10" s="26">
        <v>148854</v>
      </c>
      <c r="J10" s="27">
        <v>5191166</v>
      </c>
      <c r="K10" s="23">
        <v>5169250</v>
      </c>
      <c r="L10" s="24">
        <v>5169250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6545681</v>
      </c>
      <c r="H11" s="31">
        <v>6545681</v>
      </c>
      <c r="I11" s="26">
        <v>1096776</v>
      </c>
      <c r="J11" s="32">
        <v>6049971</v>
      </c>
      <c r="K11" s="30">
        <v>6244807</v>
      </c>
      <c r="L11" s="31">
        <v>6244807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1451610</v>
      </c>
      <c r="D13" s="35">
        <f t="shared" ref="D13:L13" si="0">SUM(D6:D12)</f>
        <v>20378024</v>
      </c>
      <c r="E13" s="36">
        <f t="shared" si="0"/>
        <v>51902562</v>
      </c>
      <c r="F13" s="37">
        <f t="shared" si="0"/>
        <v>7553644</v>
      </c>
      <c r="G13" s="35">
        <f t="shared" si="0"/>
        <v>2825343</v>
      </c>
      <c r="H13" s="36">
        <f t="shared" si="0"/>
        <v>2825343</v>
      </c>
      <c r="I13" s="38">
        <f t="shared" si="0"/>
        <v>-14697575</v>
      </c>
      <c r="J13" s="39">
        <f t="shared" si="0"/>
        <v>11471564</v>
      </c>
      <c r="K13" s="35">
        <f t="shared" si="0"/>
        <v>9242441</v>
      </c>
      <c r="L13" s="36">
        <f t="shared" si="0"/>
        <v>9242441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15165942</v>
      </c>
      <c r="D17" s="23">
        <v>18387315</v>
      </c>
      <c r="E17" s="24">
        <v>18189388</v>
      </c>
      <c r="F17" s="29">
        <v>15950404</v>
      </c>
      <c r="G17" s="30">
        <v>10821184</v>
      </c>
      <c r="H17" s="31">
        <v>10821184</v>
      </c>
      <c r="I17" s="26">
        <v>7271818</v>
      </c>
      <c r="J17" s="32">
        <v>6647752</v>
      </c>
      <c r="K17" s="30">
        <v>8195175</v>
      </c>
      <c r="L17" s="31">
        <v>6677179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15165942</v>
      </c>
      <c r="D25" s="41">
        <f t="shared" ref="D25:L25" si="1">SUM(D15:D24)</f>
        <v>18387315</v>
      </c>
      <c r="E25" s="42">
        <f t="shared" si="1"/>
        <v>18189388</v>
      </c>
      <c r="F25" s="43">
        <f t="shared" si="1"/>
        <v>15950404</v>
      </c>
      <c r="G25" s="41">
        <f t="shared" si="1"/>
        <v>10821184</v>
      </c>
      <c r="H25" s="42">
        <f t="shared" si="1"/>
        <v>10821184</v>
      </c>
      <c r="I25" s="44">
        <f t="shared" si="1"/>
        <v>7271818</v>
      </c>
      <c r="J25" s="45">
        <f t="shared" si="1"/>
        <v>6647752</v>
      </c>
      <c r="K25" s="41">
        <f t="shared" si="1"/>
        <v>8195175</v>
      </c>
      <c r="L25" s="42">
        <f t="shared" si="1"/>
        <v>6677179</v>
      </c>
    </row>
    <row r="26" spans="1:12" x14ac:dyDescent="0.25">
      <c r="A26" s="33" t="s">
        <v>42</v>
      </c>
      <c r="B26" s="34" t="s">
        <v>19</v>
      </c>
      <c r="C26" s="35">
        <f>+C13+C25</f>
        <v>16617552</v>
      </c>
      <c r="D26" s="35">
        <f t="shared" ref="D26:L26" si="2">+D13+D25</f>
        <v>38765339</v>
      </c>
      <c r="E26" s="36">
        <f t="shared" si="2"/>
        <v>70091950</v>
      </c>
      <c r="F26" s="37">
        <f t="shared" si="2"/>
        <v>23504048</v>
      </c>
      <c r="G26" s="35">
        <f t="shared" si="2"/>
        <v>13646527</v>
      </c>
      <c r="H26" s="36">
        <f t="shared" si="2"/>
        <v>13646527</v>
      </c>
      <c r="I26" s="38">
        <f t="shared" si="2"/>
        <v>-7425757</v>
      </c>
      <c r="J26" s="39">
        <f t="shared" si="2"/>
        <v>18119316</v>
      </c>
      <c r="K26" s="35">
        <f t="shared" si="2"/>
        <v>17437616</v>
      </c>
      <c r="L26" s="36">
        <f t="shared" si="2"/>
        <v>15919620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5633253</v>
      </c>
      <c r="E32" s="24">
        <v>8728866</v>
      </c>
      <c r="F32" s="25">
        <v>0</v>
      </c>
      <c r="G32" s="23">
        <v>-6</v>
      </c>
      <c r="H32" s="24">
        <v>-6</v>
      </c>
      <c r="I32" s="26">
        <v>11586749</v>
      </c>
      <c r="J32" s="27">
        <v>-12996980</v>
      </c>
      <c r="K32" s="23">
        <v>-13782194</v>
      </c>
      <c r="L32" s="24">
        <v>-13782188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1608843</v>
      </c>
      <c r="H35" s="24">
        <v>1608843</v>
      </c>
      <c r="I35" s="26">
        <v>0</v>
      </c>
      <c r="J35" s="27">
        <v>1705374</v>
      </c>
      <c r="K35" s="23">
        <v>1807697</v>
      </c>
      <c r="L35" s="24">
        <v>1807697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5633253</v>
      </c>
      <c r="E37" s="36">
        <f t="shared" si="3"/>
        <v>8728866</v>
      </c>
      <c r="F37" s="37">
        <f t="shared" si="3"/>
        <v>0</v>
      </c>
      <c r="G37" s="35">
        <f t="shared" si="3"/>
        <v>1608837</v>
      </c>
      <c r="H37" s="36">
        <f t="shared" si="3"/>
        <v>1608837</v>
      </c>
      <c r="I37" s="38">
        <f t="shared" si="3"/>
        <v>11586749</v>
      </c>
      <c r="J37" s="39">
        <f t="shared" si="3"/>
        <v>-11291606</v>
      </c>
      <c r="K37" s="35">
        <f t="shared" si="3"/>
        <v>-11974497</v>
      </c>
      <c r="L37" s="36">
        <f t="shared" si="3"/>
        <v>-11974491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5633253</v>
      </c>
      <c r="E44" s="36">
        <f t="shared" si="5"/>
        <v>8728866</v>
      </c>
      <c r="F44" s="37">
        <f t="shared" si="5"/>
        <v>0</v>
      </c>
      <c r="G44" s="35">
        <f t="shared" si="5"/>
        <v>1608837</v>
      </c>
      <c r="H44" s="36">
        <f t="shared" si="5"/>
        <v>1608837</v>
      </c>
      <c r="I44" s="38">
        <f t="shared" si="5"/>
        <v>11586749</v>
      </c>
      <c r="J44" s="39">
        <f t="shared" si="5"/>
        <v>-11291606</v>
      </c>
      <c r="K44" s="35">
        <f t="shared" si="5"/>
        <v>-11974497</v>
      </c>
      <c r="L44" s="36">
        <f t="shared" si="5"/>
        <v>-11974491</v>
      </c>
    </row>
    <row r="45" spans="1:12" x14ac:dyDescent="0.25">
      <c r="A45" s="47" t="s">
        <v>62</v>
      </c>
      <c r="B45" s="48" t="s">
        <v>63</v>
      </c>
      <c r="C45" s="49">
        <f>+C26-C44</f>
        <v>16617552</v>
      </c>
      <c r="D45" s="49">
        <f t="shared" ref="D45:L45" si="6">+D26-D44</f>
        <v>33132086</v>
      </c>
      <c r="E45" s="50">
        <f t="shared" si="6"/>
        <v>61363084</v>
      </c>
      <c r="F45" s="51">
        <f t="shared" si="6"/>
        <v>23504048</v>
      </c>
      <c r="G45" s="49">
        <f t="shared" si="6"/>
        <v>12037690</v>
      </c>
      <c r="H45" s="50">
        <f t="shared" si="6"/>
        <v>12037690</v>
      </c>
      <c r="I45" s="52">
        <f t="shared" si="6"/>
        <v>-19012506</v>
      </c>
      <c r="J45" s="53">
        <f t="shared" si="6"/>
        <v>29410922</v>
      </c>
      <c r="K45" s="49">
        <f t="shared" si="6"/>
        <v>29412113</v>
      </c>
      <c r="L45" s="50">
        <f t="shared" si="6"/>
        <v>27894111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712769</v>
      </c>
      <c r="D7" s="23">
        <v>3456479</v>
      </c>
      <c r="E7" s="24">
        <v>1096719</v>
      </c>
      <c r="F7" s="25">
        <v>-132474</v>
      </c>
      <c r="G7" s="23">
        <v>-275973</v>
      </c>
      <c r="H7" s="24">
        <v>-275973</v>
      </c>
      <c r="I7" s="26">
        <v>1561718</v>
      </c>
      <c r="J7" s="27">
        <v>1637495</v>
      </c>
      <c r="K7" s="23">
        <v>1712819</v>
      </c>
      <c r="L7" s="24">
        <v>1788184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-5470771</v>
      </c>
      <c r="K8" s="23">
        <v>-5722427</v>
      </c>
      <c r="L8" s="24">
        <v>-5974214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48075</v>
      </c>
      <c r="D10" s="23">
        <v>0</v>
      </c>
      <c r="E10" s="24">
        <v>5238</v>
      </c>
      <c r="F10" s="25">
        <v>-1109340</v>
      </c>
      <c r="G10" s="23">
        <v>-1109340</v>
      </c>
      <c r="H10" s="24">
        <v>-1109340</v>
      </c>
      <c r="I10" s="26">
        <v>6314</v>
      </c>
      <c r="J10" s="27">
        <v>120944</v>
      </c>
      <c r="K10" s="23">
        <v>126508</v>
      </c>
      <c r="L10" s="24">
        <v>132074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760844</v>
      </c>
      <c r="D13" s="35">
        <f t="shared" ref="D13:L13" si="0">SUM(D6:D12)</f>
        <v>3456479</v>
      </c>
      <c r="E13" s="36">
        <f t="shared" si="0"/>
        <v>1101957</v>
      </c>
      <c r="F13" s="37">
        <f t="shared" si="0"/>
        <v>-1241814</v>
      </c>
      <c r="G13" s="35">
        <f t="shared" si="0"/>
        <v>-1385313</v>
      </c>
      <c r="H13" s="36">
        <f t="shared" si="0"/>
        <v>-1385313</v>
      </c>
      <c r="I13" s="38">
        <f t="shared" si="0"/>
        <v>1568032</v>
      </c>
      <c r="J13" s="39">
        <f t="shared" si="0"/>
        <v>-3712332</v>
      </c>
      <c r="K13" s="35">
        <f t="shared" si="0"/>
        <v>-3883100</v>
      </c>
      <c r="L13" s="36">
        <f t="shared" si="0"/>
        <v>-4053956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138524507</v>
      </c>
      <c r="D17" s="23">
        <v>162409973</v>
      </c>
      <c r="E17" s="24">
        <v>196892472</v>
      </c>
      <c r="F17" s="29">
        <v>154289055</v>
      </c>
      <c r="G17" s="30">
        <v>169396666</v>
      </c>
      <c r="H17" s="31">
        <v>169396666</v>
      </c>
      <c r="I17" s="26">
        <v>237496809</v>
      </c>
      <c r="J17" s="32">
        <v>179970217</v>
      </c>
      <c r="K17" s="30">
        <v>183443026</v>
      </c>
      <c r="L17" s="31">
        <v>189189632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138524507</v>
      </c>
      <c r="D25" s="41">
        <f t="shared" ref="D25:L25" si="1">SUM(D15:D24)</f>
        <v>162409973</v>
      </c>
      <c r="E25" s="42">
        <f t="shared" si="1"/>
        <v>196892472</v>
      </c>
      <c r="F25" s="43">
        <f t="shared" si="1"/>
        <v>154289055</v>
      </c>
      <c r="G25" s="41">
        <f t="shared" si="1"/>
        <v>169396666</v>
      </c>
      <c r="H25" s="42">
        <f t="shared" si="1"/>
        <v>169396666</v>
      </c>
      <c r="I25" s="44">
        <f t="shared" si="1"/>
        <v>237496809</v>
      </c>
      <c r="J25" s="45">
        <f t="shared" si="1"/>
        <v>179970217</v>
      </c>
      <c r="K25" s="41">
        <f t="shared" si="1"/>
        <v>183443026</v>
      </c>
      <c r="L25" s="42">
        <f t="shared" si="1"/>
        <v>189189632</v>
      </c>
    </row>
    <row r="26" spans="1:12" x14ac:dyDescent="0.25">
      <c r="A26" s="33" t="s">
        <v>42</v>
      </c>
      <c r="B26" s="34" t="s">
        <v>19</v>
      </c>
      <c r="C26" s="35">
        <f>+C13+C25</f>
        <v>139285351</v>
      </c>
      <c r="D26" s="35">
        <f t="shared" ref="D26:L26" si="2">+D13+D25</f>
        <v>165866452</v>
      </c>
      <c r="E26" s="36">
        <f t="shared" si="2"/>
        <v>197994429</v>
      </c>
      <c r="F26" s="37">
        <f t="shared" si="2"/>
        <v>153047241</v>
      </c>
      <c r="G26" s="35">
        <f t="shared" si="2"/>
        <v>168011353</v>
      </c>
      <c r="H26" s="36">
        <f t="shared" si="2"/>
        <v>168011353</v>
      </c>
      <c r="I26" s="38">
        <f t="shared" si="2"/>
        <v>239064841</v>
      </c>
      <c r="J26" s="39">
        <f t="shared" si="2"/>
        <v>176257885</v>
      </c>
      <c r="K26" s="35">
        <f t="shared" si="2"/>
        <v>179559926</v>
      </c>
      <c r="L26" s="36">
        <f t="shared" si="2"/>
        <v>185135676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692630</v>
      </c>
      <c r="D31" s="23">
        <v>669568</v>
      </c>
      <c r="E31" s="24">
        <v>676411</v>
      </c>
      <c r="F31" s="25">
        <v>669569</v>
      </c>
      <c r="G31" s="23">
        <v>669569</v>
      </c>
      <c r="H31" s="24">
        <v>669569</v>
      </c>
      <c r="I31" s="26">
        <v>677903</v>
      </c>
      <c r="J31" s="27">
        <v>669569</v>
      </c>
      <c r="K31" s="23">
        <v>700370</v>
      </c>
      <c r="L31" s="24">
        <v>731186</v>
      </c>
    </row>
    <row r="32" spans="1:12" x14ac:dyDescent="0.25">
      <c r="A32" s="28" t="s">
        <v>48</v>
      </c>
      <c r="B32" s="22" t="s">
        <v>49</v>
      </c>
      <c r="C32" s="23">
        <v>16249999</v>
      </c>
      <c r="D32" s="23">
        <v>22692655</v>
      </c>
      <c r="E32" s="24">
        <v>26382335</v>
      </c>
      <c r="F32" s="25">
        <v>16250000</v>
      </c>
      <c r="G32" s="23">
        <v>16250000</v>
      </c>
      <c r="H32" s="24">
        <v>16250000</v>
      </c>
      <c r="I32" s="26">
        <v>34079041</v>
      </c>
      <c r="J32" s="27">
        <v>22692656</v>
      </c>
      <c r="K32" s="23">
        <v>23736519</v>
      </c>
      <c r="L32" s="24">
        <v>24780925</v>
      </c>
    </row>
    <row r="33" spans="1:12" x14ac:dyDescent="0.25">
      <c r="A33" s="28" t="s">
        <v>50</v>
      </c>
      <c r="B33" s="22" t="s">
        <v>51</v>
      </c>
      <c r="C33" s="23">
        <v>6257859</v>
      </c>
      <c r="D33" s="23">
        <v>4407866</v>
      </c>
      <c r="E33" s="24">
        <v>505040</v>
      </c>
      <c r="F33" s="25">
        <v>5391000</v>
      </c>
      <c r="G33" s="23">
        <v>8426967</v>
      </c>
      <c r="H33" s="24">
        <v>8426967</v>
      </c>
      <c r="I33" s="26">
        <v>1125382</v>
      </c>
      <c r="J33" s="27">
        <v>3541007</v>
      </c>
      <c r="K33" s="23">
        <v>3703894</v>
      </c>
      <c r="L33" s="24">
        <v>3866866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7715468</v>
      </c>
      <c r="D35" s="23">
        <v>8345911</v>
      </c>
      <c r="E35" s="24">
        <v>8629086</v>
      </c>
      <c r="F35" s="25">
        <v>7851292</v>
      </c>
      <c r="G35" s="23">
        <v>7851292</v>
      </c>
      <c r="H35" s="24">
        <v>7851292</v>
      </c>
      <c r="I35" s="26">
        <v>9145934</v>
      </c>
      <c r="J35" s="27">
        <v>8345911</v>
      </c>
      <c r="K35" s="23">
        <v>8729823</v>
      </c>
      <c r="L35" s="24">
        <v>9113936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30915956</v>
      </c>
      <c r="D37" s="35">
        <f t="shared" ref="D37:L37" si="3">SUM(D29:D36)</f>
        <v>36116000</v>
      </c>
      <c r="E37" s="36">
        <f t="shared" si="3"/>
        <v>36192872</v>
      </c>
      <c r="F37" s="37">
        <f t="shared" si="3"/>
        <v>30161861</v>
      </c>
      <c r="G37" s="35">
        <f t="shared" si="3"/>
        <v>33197828</v>
      </c>
      <c r="H37" s="36">
        <f t="shared" si="3"/>
        <v>33197828</v>
      </c>
      <c r="I37" s="38">
        <f t="shared" si="3"/>
        <v>45028260</v>
      </c>
      <c r="J37" s="39">
        <f t="shared" si="3"/>
        <v>35249143</v>
      </c>
      <c r="K37" s="35">
        <f t="shared" si="3"/>
        <v>36870606</v>
      </c>
      <c r="L37" s="36">
        <f t="shared" si="3"/>
        <v>38492913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30915956</v>
      </c>
      <c r="D44" s="35">
        <f t="shared" ref="D44:L44" si="5">+D37+D43</f>
        <v>36116000</v>
      </c>
      <c r="E44" s="36">
        <f t="shared" si="5"/>
        <v>36192872</v>
      </c>
      <c r="F44" s="37">
        <f t="shared" si="5"/>
        <v>30161861</v>
      </c>
      <c r="G44" s="35">
        <f t="shared" si="5"/>
        <v>33197828</v>
      </c>
      <c r="H44" s="36">
        <f t="shared" si="5"/>
        <v>33197828</v>
      </c>
      <c r="I44" s="38">
        <f t="shared" si="5"/>
        <v>45028260</v>
      </c>
      <c r="J44" s="39">
        <f t="shared" si="5"/>
        <v>35249143</v>
      </c>
      <c r="K44" s="35">
        <f t="shared" si="5"/>
        <v>36870606</v>
      </c>
      <c r="L44" s="36">
        <f t="shared" si="5"/>
        <v>38492913</v>
      </c>
    </row>
    <row r="45" spans="1:12" x14ac:dyDescent="0.25">
      <c r="A45" s="47" t="s">
        <v>62</v>
      </c>
      <c r="B45" s="48" t="s">
        <v>63</v>
      </c>
      <c r="C45" s="49">
        <f>+C26-C44</f>
        <v>108369395</v>
      </c>
      <c r="D45" s="49">
        <f t="shared" ref="D45:L45" si="6">+D26-D44</f>
        <v>129750452</v>
      </c>
      <c r="E45" s="50">
        <f t="shared" si="6"/>
        <v>161801557</v>
      </c>
      <c r="F45" s="51">
        <f t="shared" si="6"/>
        <v>122885380</v>
      </c>
      <c r="G45" s="49">
        <f t="shared" si="6"/>
        <v>134813525</v>
      </c>
      <c r="H45" s="50">
        <f t="shared" si="6"/>
        <v>134813525</v>
      </c>
      <c r="I45" s="52">
        <f t="shared" si="6"/>
        <v>194036581</v>
      </c>
      <c r="J45" s="53">
        <f t="shared" si="6"/>
        <v>141008742</v>
      </c>
      <c r="K45" s="49">
        <f t="shared" si="6"/>
        <v>142689320</v>
      </c>
      <c r="L45" s="50">
        <f t="shared" si="6"/>
        <v>146642763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89182982</v>
      </c>
      <c r="D47" s="23">
        <v>92255863</v>
      </c>
      <c r="E47" s="24">
        <v>98318187</v>
      </c>
      <c r="F47" s="25">
        <v>100470461</v>
      </c>
      <c r="G47" s="23">
        <v>150143358</v>
      </c>
      <c r="H47" s="24">
        <v>150143358</v>
      </c>
      <c r="I47" s="26">
        <v>94992906</v>
      </c>
      <c r="J47" s="27">
        <v>100554873</v>
      </c>
      <c r="K47" s="23">
        <v>99888251</v>
      </c>
      <c r="L47" s="24">
        <v>98885017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89182982</v>
      </c>
      <c r="D50" s="56">
        <f t="shared" ref="D50:L50" si="7">SUM(D47:D49)</f>
        <v>92255863</v>
      </c>
      <c r="E50" s="57">
        <f t="shared" si="7"/>
        <v>98318187</v>
      </c>
      <c r="F50" s="58">
        <f t="shared" si="7"/>
        <v>100470461</v>
      </c>
      <c r="G50" s="56">
        <f t="shared" si="7"/>
        <v>150143358</v>
      </c>
      <c r="H50" s="57">
        <f t="shared" si="7"/>
        <v>150143358</v>
      </c>
      <c r="I50" s="59">
        <f t="shared" si="7"/>
        <v>94992906</v>
      </c>
      <c r="J50" s="60">
        <f t="shared" si="7"/>
        <v>100554873</v>
      </c>
      <c r="K50" s="56">
        <f t="shared" si="7"/>
        <v>99888251</v>
      </c>
      <c r="L50" s="57">
        <f t="shared" si="7"/>
        <v>98885017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-78216358</v>
      </c>
      <c r="D6" s="23">
        <v>-134450489</v>
      </c>
      <c r="E6" s="24">
        <v>-141501283</v>
      </c>
      <c r="F6" s="25">
        <v>7366875</v>
      </c>
      <c r="G6" s="23">
        <v>7366875</v>
      </c>
      <c r="H6" s="24">
        <v>7366875</v>
      </c>
      <c r="I6" s="26">
        <v>-96927873</v>
      </c>
      <c r="J6" s="27">
        <v>-9771502</v>
      </c>
      <c r="K6" s="23">
        <v>42514079</v>
      </c>
      <c r="L6" s="24">
        <v>105311129</v>
      </c>
    </row>
    <row r="7" spans="1:12" x14ac:dyDescent="0.25">
      <c r="A7" s="28" t="s">
        <v>22</v>
      </c>
      <c r="B7" s="22" t="s">
        <v>9</v>
      </c>
      <c r="C7" s="23">
        <v>26351637</v>
      </c>
      <c r="D7" s="23">
        <v>38834352</v>
      </c>
      <c r="E7" s="24">
        <v>51893423</v>
      </c>
      <c r="F7" s="25">
        <v>5439878</v>
      </c>
      <c r="G7" s="23">
        <v>5439878</v>
      </c>
      <c r="H7" s="24">
        <v>5439878</v>
      </c>
      <c r="I7" s="26">
        <v>49234816</v>
      </c>
      <c r="J7" s="27">
        <v>11048773</v>
      </c>
      <c r="K7" s="23">
        <v>3456036</v>
      </c>
      <c r="L7" s="24">
        <v>-3955523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-700983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2953500</v>
      </c>
      <c r="D10" s="23">
        <v>3643514</v>
      </c>
      <c r="E10" s="24">
        <v>32027587</v>
      </c>
      <c r="F10" s="25">
        <v>29826231</v>
      </c>
      <c r="G10" s="23">
        <v>29826231</v>
      </c>
      <c r="H10" s="24">
        <v>29826231</v>
      </c>
      <c r="I10" s="26">
        <v>32283482</v>
      </c>
      <c r="J10" s="27">
        <v>499421</v>
      </c>
      <c r="K10" s="23">
        <v>499421</v>
      </c>
      <c r="L10" s="24">
        <v>499421</v>
      </c>
    </row>
    <row r="11" spans="1:12" x14ac:dyDescent="0.25">
      <c r="A11" s="28" t="s">
        <v>27</v>
      </c>
      <c r="B11" s="22" t="s">
        <v>19</v>
      </c>
      <c r="C11" s="23">
        <v>6687080</v>
      </c>
      <c r="D11" s="23">
        <v>11483717</v>
      </c>
      <c r="E11" s="24">
        <v>23828490</v>
      </c>
      <c r="F11" s="29">
        <v>0</v>
      </c>
      <c r="G11" s="30">
        <v>0</v>
      </c>
      <c r="H11" s="31">
        <v>0</v>
      </c>
      <c r="I11" s="26">
        <v>26123821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-54152</v>
      </c>
      <c r="D12" s="23">
        <v>-62208</v>
      </c>
      <c r="E12" s="24">
        <v>-62208</v>
      </c>
      <c r="F12" s="25">
        <v>0</v>
      </c>
      <c r="G12" s="23">
        <v>0</v>
      </c>
      <c r="H12" s="24">
        <v>0</v>
      </c>
      <c r="I12" s="26">
        <v>-62208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-42278293</v>
      </c>
      <c r="D13" s="35">
        <f t="shared" ref="D13:L13" si="0">SUM(D6:D12)</f>
        <v>-80551114</v>
      </c>
      <c r="E13" s="36">
        <f t="shared" si="0"/>
        <v>-33813991</v>
      </c>
      <c r="F13" s="37">
        <f t="shared" si="0"/>
        <v>42632984</v>
      </c>
      <c r="G13" s="35">
        <f t="shared" si="0"/>
        <v>42632984</v>
      </c>
      <c r="H13" s="36">
        <f t="shared" si="0"/>
        <v>42632984</v>
      </c>
      <c r="I13" s="38">
        <f t="shared" si="0"/>
        <v>9951055</v>
      </c>
      <c r="J13" s="39">
        <f t="shared" si="0"/>
        <v>1776692</v>
      </c>
      <c r="K13" s="35">
        <f t="shared" si="0"/>
        <v>46469536</v>
      </c>
      <c r="L13" s="36">
        <f t="shared" si="0"/>
        <v>101855027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335869257</v>
      </c>
      <c r="D17" s="23">
        <v>309224170</v>
      </c>
      <c r="E17" s="24">
        <v>303111720</v>
      </c>
      <c r="F17" s="29">
        <v>801809</v>
      </c>
      <c r="G17" s="30">
        <v>801809</v>
      </c>
      <c r="H17" s="31">
        <v>801809</v>
      </c>
      <c r="I17" s="26">
        <v>221690363</v>
      </c>
      <c r="J17" s="32">
        <v>39012915</v>
      </c>
      <c r="K17" s="30">
        <v>39012915</v>
      </c>
      <c r="L17" s="31">
        <v>39012915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335869257</v>
      </c>
      <c r="D25" s="41">
        <f t="shared" ref="D25:L25" si="1">SUM(D15:D24)</f>
        <v>309224170</v>
      </c>
      <c r="E25" s="42">
        <f t="shared" si="1"/>
        <v>303111720</v>
      </c>
      <c r="F25" s="43">
        <f t="shared" si="1"/>
        <v>801809</v>
      </c>
      <c r="G25" s="41">
        <f t="shared" si="1"/>
        <v>801809</v>
      </c>
      <c r="H25" s="42">
        <f t="shared" si="1"/>
        <v>801809</v>
      </c>
      <c r="I25" s="44">
        <f t="shared" si="1"/>
        <v>221690363</v>
      </c>
      <c r="J25" s="45">
        <f t="shared" si="1"/>
        <v>39012915</v>
      </c>
      <c r="K25" s="41">
        <f t="shared" si="1"/>
        <v>39012915</v>
      </c>
      <c r="L25" s="42">
        <f t="shared" si="1"/>
        <v>39012915</v>
      </c>
    </row>
    <row r="26" spans="1:12" x14ac:dyDescent="0.25">
      <c r="A26" s="33" t="s">
        <v>42</v>
      </c>
      <c r="B26" s="34" t="s">
        <v>19</v>
      </c>
      <c r="C26" s="35">
        <f>+C13+C25</f>
        <v>293590964</v>
      </c>
      <c r="D26" s="35">
        <f t="shared" ref="D26:L26" si="2">+D13+D25</f>
        <v>228673056</v>
      </c>
      <c r="E26" s="36">
        <f t="shared" si="2"/>
        <v>269297729</v>
      </c>
      <c r="F26" s="37">
        <f t="shared" si="2"/>
        <v>43434793</v>
      </c>
      <c r="G26" s="35">
        <f t="shared" si="2"/>
        <v>43434793</v>
      </c>
      <c r="H26" s="36">
        <f t="shared" si="2"/>
        <v>43434793</v>
      </c>
      <c r="I26" s="38">
        <f t="shared" si="2"/>
        <v>231641418</v>
      </c>
      <c r="J26" s="39">
        <f t="shared" si="2"/>
        <v>40789607</v>
      </c>
      <c r="K26" s="35">
        <f t="shared" si="2"/>
        <v>85482451</v>
      </c>
      <c r="L26" s="36">
        <f t="shared" si="2"/>
        <v>140867942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2591295</v>
      </c>
      <c r="D31" s="23">
        <v>2590318</v>
      </c>
      <c r="E31" s="24">
        <v>2475870</v>
      </c>
      <c r="F31" s="25">
        <v>0</v>
      </c>
      <c r="G31" s="23">
        <v>0</v>
      </c>
      <c r="H31" s="24">
        <v>0</v>
      </c>
      <c r="I31" s="26">
        <v>2546622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-65986640</v>
      </c>
      <c r="D32" s="23">
        <v>-59432005</v>
      </c>
      <c r="E32" s="24">
        <v>46236798</v>
      </c>
      <c r="F32" s="25">
        <v>-2138000</v>
      </c>
      <c r="G32" s="23">
        <v>-2138000</v>
      </c>
      <c r="H32" s="24">
        <v>-2138000</v>
      </c>
      <c r="I32" s="26">
        <v>46450674</v>
      </c>
      <c r="J32" s="27">
        <v>9038191</v>
      </c>
      <c r="K32" s="23">
        <v>9038192</v>
      </c>
      <c r="L32" s="24">
        <v>9038192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9102324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21797880</v>
      </c>
      <c r="D35" s="23">
        <v>26762434</v>
      </c>
      <c r="E35" s="24">
        <v>33793030</v>
      </c>
      <c r="F35" s="25">
        <v>0</v>
      </c>
      <c r="G35" s="23">
        <v>0</v>
      </c>
      <c r="H35" s="24">
        <v>0</v>
      </c>
      <c r="I35" s="26">
        <v>47316129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-41597465</v>
      </c>
      <c r="D37" s="35">
        <f t="shared" ref="D37:L37" si="3">SUM(D29:D36)</f>
        <v>-30079253</v>
      </c>
      <c r="E37" s="36">
        <f t="shared" si="3"/>
        <v>82505698</v>
      </c>
      <c r="F37" s="37">
        <f t="shared" si="3"/>
        <v>-2138000</v>
      </c>
      <c r="G37" s="35">
        <f t="shared" si="3"/>
        <v>-2138000</v>
      </c>
      <c r="H37" s="36">
        <f t="shared" si="3"/>
        <v>-2138000</v>
      </c>
      <c r="I37" s="38">
        <f t="shared" si="3"/>
        <v>105415749</v>
      </c>
      <c r="J37" s="39">
        <f t="shared" si="3"/>
        <v>9038191</v>
      </c>
      <c r="K37" s="35">
        <f t="shared" si="3"/>
        <v>9038192</v>
      </c>
      <c r="L37" s="36">
        <f t="shared" si="3"/>
        <v>9038192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-41597465</v>
      </c>
      <c r="D44" s="35">
        <f t="shared" ref="D44:L44" si="5">+D37+D43</f>
        <v>-30079253</v>
      </c>
      <c r="E44" s="36">
        <f t="shared" si="5"/>
        <v>82505698</v>
      </c>
      <c r="F44" s="37">
        <f t="shared" si="5"/>
        <v>-2138000</v>
      </c>
      <c r="G44" s="35">
        <f t="shared" si="5"/>
        <v>-2138000</v>
      </c>
      <c r="H44" s="36">
        <f t="shared" si="5"/>
        <v>-2138000</v>
      </c>
      <c r="I44" s="38">
        <f t="shared" si="5"/>
        <v>105415749</v>
      </c>
      <c r="J44" s="39">
        <f t="shared" si="5"/>
        <v>9038191</v>
      </c>
      <c r="K44" s="35">
        <f t="shared" si="5"/>
        <v>9038192</v>
      </c>
      <c r="L44" s="36">
        <f t="shared" si="5"/>
        <v>9038192</v>
      </c>
    </row>
    <row r="45" spans="1:12" x14ac:dyDescent="0.25">
      <c r="A45" s="47" t="s">
        <v>62</v>
      </c>
      <c r="B45" s="48" t="s">
        <v>63</v>
      </c>
      <c r="C45" s="49">
        <f>+C26-C44</f>
        <v>335188429</v>
      </c>
      <c r="D45" s="49">
        <f t="shared" ref="D45:L45" si="6">+D26-D44</f>
        <v>258752309</v>
      </c>
      <c r="E45" s="50">
        <f t="shared" si="6"/>
        <v>186792031</v>
      </c>
      <c r="F45" s="51">
        <f t="shared" si="6"/>
        <v>45572793</v>
      </c>
      <c r="G45" s="49">
        <f t="shared" si="6"/>
        <v>45572793</v>
      </c>
      <c r="H45" s="50">
        <f t="shared" si="6"/>
        <v>45572793</v>
      </c>
      <c r="I45" s="52">
        <f t="shared" si="6"/>
        <v>126225669</v>
      </c>
      <c r="J45" s="53">
        <f t="shared" si="6"/>
        <v>31751416</v>
      </c>
      <c r="K45" s="49">
        <f t="shared" si="6"/>
        <v>76444259</v>
      </c>
      <c r="L45" s="50">
        <f t="shared" si="6"/>
        <v>131829750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-436563843</v>
      </c>
      <c r="D47" s="23">
        <v>-593593124</v>
      </c>
      <c r="E47" s="24">
        <v>-624268988</v>
      </c>
      <c r="F47" s="25">
        <v>13246563</v>
      </c>
      <c r="G47" s="23">
        <v>13246563</v>
      </c>
      <c r="H47" s="24">
        <v>13246563</v>
      </c>
      <c r="I47" s="26">
        <v>-528306240</v>
      </c>
      <c r="J47" s="27">
        <v>31251995</v>
      </c>
      <c r="K47" s="23">
        <v>75944839</v>
      </c>
      <c r="L47" s="24">
        <v>131330331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-436563843</v>
      </c>
      <c r="D50" s="56">
        <f t="shared" ref="D50:L50" si="7">SUM(D47:D49)</f>
        <v>-593593124</v>
      </c>
      <c r="E50" s="57">
        <f t="shared" si="7"/>
        <v>-624268988</v>
      </c>
      <c r="F50" s="58">
        <f t="shared" si="7"/>
        <v>13246563</v>
      </c>
      <c r="G50" s="56">
        <f t="shared" si="7"/>
        <v>13246563</v>
      </c>
      <c r="H50" s="57">
        <f t="shared" si="7"/>
        <v>13246563</v>
      </c>
      <c r="I50" s="59">
        <f t="shared" si="7"/>
        <v>-528306240</v>
      </c>
      <c r="J50" s="60">
        <f t="shared" si="7"/>
        <v>31251995</v>
      </c>
      <c r="K50" s="56">
        <f t="shared" si="7"/>
        <v>75944839</v>
      </c>
      <c r="L50" s="57">
        <f t="shared" si="7"/>
        <v>131330331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-42013509</v>
      </c>
      <c r="D6" s="23">
        <v>-83879710</v>
      </c>
      <c r="E6" s="24">
        <v>-161618904</v>
      </c>
      <c r="F6" s="25">
        <v>-77548645</v>
      </c>
      <c r="G6" s="23">
        <v>-90003067</v>
      </c>
      <c r="H6" s="24">
        <v>-90003067</v>
      </c>
      <c r="I6" s="26">
        <v>-75216424</v>
      </c>
      <c r="J6" s="27">
        <v>-127288642</v>
      </c>
      <c r="K6" s="23">
        <v>-287039678</v>
      </c>
      <c r="L6" s="24">
        <v>-392899098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72437579</v>
      </c>
      <c r="F7" s="25">
        <v>36956368</v>
      </c>
      <c r="G7" s="23">
        <v>109393950</v>
      </c>
      <c r="H7" s="24">
        <v>109393950</v>
      </c>
      <c r="I7" s="26">
        <v>46002546</v>
      </c>
      <c r="J7" s="27">
        <v>39663160</v>
      </c>
      <c r="K7" s="23">
        <v>81108873</v>
      </c>
      <c r="L7" s="24">
        <v>123590163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184389</v>
      </c>
      <c r="D10" s="23">
        <v>184490</v>
      </c>
      <c r="E10" s="24">
        <v>93724</v>
      </c>
      <c r="F10" s="25">
        <v>184489</v>
      </c>
      <c r="G10" s="23">
        <v>93724</v>
      </c>
      <c r="H10" s="24">
        <v>93724</v>
      </c>
      <c r="I10" s="26">
        <v>259649</v>
      </c>
      <c r="J10" s="27">
        <v>93724</v>
      </c>
      <c r="K10" s="23">
        <v>93724</v>
      </c>
      <c r="L10" s="24">
        <v>93724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-41829120</v>
      </c>
      <c r="D13" s="35">
        <f t="shared" ref="D13:L13" si="0">SUM(D6:D12)</f>
        <v>-83695220</v>
      </c>
      <c r="E13" s="36">
        <f t="shared" si="0"/>
        <v>-89087601</v>
      </c>
      <c r="F13" s="37">
        <f t="shared" si="0"/>
        <v>-40407788</v>
      </c>
      <c r="G13" s="35">
        <f t="shared" si="0"/>
        <v>19484607</v>
      </c>
      <c r="H13" s="36">
        <f t="shared" si="0"/>
        <v>19484607</v>
      </c>
      <c r="I13" s="38">
        <f t="shared" si="0"/>
        <v>-28954229</v>
      </c>
      <c r="J13" s="39">
        <f t="shared" si="0"/>
        <v>-87531758</v>
      </c>
      <c r="K13" s="35">
        <f t="shared" si="0"/>
        <v>-205837081</v>
      </c>
      <c r="L13" s="36">
        <f t="shared" si="0"/>
        <v>-269215211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395378159</v>
      </c>
      <c r="D17" s="23">
        <v>524828798</v>
      </c>
      <c r="E17" s="24">
        <v>540835092</v>
      </c>
      <c r="F17" s="29">
        <v>419254275</v>
      </c>
      <c r="G17" s="30">
        <v>445073396</v>
      </c>
      <c r="H17" s="31">
        <v>445073396</v>
      </c>
      <c r="I17" s="26">
        <v>523128982</v>
      </c>
      <c r="J17" s="32">
        <v>503379024</v>
      </c>
      <c r="K17" s="30">
        <v>586409495</v>
      </c>
      <c r="L17" s="31">
        <v>616130140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395378159</v>
      </c>
      <c r="D25" s="41">
        <f t="shared" ref="D25:L25" si="1">SUM(D15:D24)</f>
        <v>524828798</v>
      </c>
      <c r="E25" s="42">
        <f t="shared" si="1"/>
        <v>540835092</v>
      </c>
      <c r="F25" s="43">
        <f t="shared" si="1"/>
        <v>419254275</v>
      </c>
      <c r="G25" s="41">
        <f t="shared" si="1"/>
        <v>445073396</v>
      </c>
      <c r="H25" s="42">
        <f t="shared" si="1"/>
        <v>445073396</v>
      </c>
      <c r="I25" s="44">
        <f t="shared" si="1"/>
        <v>523128982</v>
      </c>
      <c r="J25" s="45">
        <f t="shared" si="1"/>
        <v>503379024</v>
      </c>
      <c r="K25" s="41">
        <f t="shared" si="1"/>
        <v>586409495</v>
      </c>
      <c r="L25" s="42">
        <f t="shared" si="1"/>
        <v>616130140</v>
      </c>
    </row>
    <row r="26" spans="1:12" x14ac:dyDescent="0.25">
      <c r="A26" s="33" t="s">
        <v>42</v>
      </c>
      <c r="B26" s="34" t="s">
        <v>19</v>
      </c>
      <c r="C26" s="35">
        <f>+C13+C25</f>
        <v>353549039</v>
      </c>
      <c r="D26" s="35">
        <f t="shared" ref="D26:L26" si="2">+D13+D25</f>
        <v>441133578</v>
      </c>
      <c r="E26" s="36">
        <f t="shared" si="2"/>
        <v>451747491</v>
      </c>
      <c r="F26" s="37">
        <f t="shared" si="2"/>
        <v>378846487</v>
      </c>
      <c r="G26" s="35">
        <f t="shared" si="2"/>
        <v>464558003</v>
      </c>
      <c r="H26" s="36">
        <f t="shared" si="2"/>
        <v>464558003</v>
      </c>
      <c r="I26" s="38">
        <f t="shared" si="2"/>
        <v>494174753</v>
      </c>
      <c r="J26" s="39">
        <f t="shared" si="2"/>
        <v>415847266</v>
      </c>
      <c r="K26" s="35">
        <f t="shared" si="2"/>
        <v>380572414</v>
      </c>
      <c r="L26" s="36">
        <f t="shared" si="2"/>
        <v>346914929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38718</v>
      </c>
      <c r="D32" s="23">
        <v>38649</v>
      </c>
      <c r="E32" s="24">
        <v>36849</v>
      </c>
      <c r="F32" s="25">
        <v>38648</v>
      </c>
      <c r="G32" s="23">
        <v>36848</v>
      </c>
      <c r="H32" s="24">
        <v>36848</v>
      </c>
      <c r="I32" s="26">
        <v>37110</v>
      </c>
      <c r="J32" s="27">
        <v>36848</v>
      </c>
      <c r="K32" s="23">
        <v>36848</v>
      </c>
      <c r="L32" s="24">
        <v>36848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1</v>
      </c>
      <c r="H33" s="24">
        <v>1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38718</v>
      </c>
      <c r="D37" s="35">
        <f t="shared" ref="D37:L37" si="3">SUM(D29:D36)</f>
        <v>38649</v>
      </c>
      <c r="E37" s="36">
        <f t="shared" si="3"/>
        <v>36849</v>
      </c>
      <c r="F37" s="37">
        <f t="shared" si="3"/>
        <v>38648</v>
      </c>
      <c r="G37" s="35">
        <f t="shared" si="3"/>
        <v>36849</v>
      </c>
      <c r="H37" s="36">
        <f t="shared" si="3"/>
        <v>36849</v>
      </c>
      <c r="I37" s="38">
        <f t="shared" si="3"/>
        <v>37110</v>
      </c>
      <c r="J37" s="39">
        <f t="shared" si="3"/>
        <v>36848</v>
      </c>
      <c r="K37" s="35">
        <f t="shared" si="3"/>
        <v>36848</v>
      </c>
      <c r="L37" s="36">
        <f t="shared" si="3"/>
        <v>36848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38718</v>
      </c>
      <c r="D44" s="35">
        <f t="shared" ref="D44:L44" si="5">+D37+D43</f>
        <v>38649</v>
      </c>
      <c r="E44" s="36">
        <f t="shared" si="5"/>
        <v>36849</v>
      </c>
      <c r="F44" s="37">
        <f t="shared" si="5"/>
        <v>38648</v>
      </c>
      <c r="G44" s="35">
        <f t="shared" si="5"/>
        <v>36849</v>
      </c>
      <c r="H44" s="36">
        <f t="shared" si="5"/>
        <v>36849</v>
      </c>
      <c r="I44" s="38">
        <f t="shared" si="5"/>
        <v>37110</v>
      </c>
      <c r="J44" s="39">
        <f t="shared" si="5"/>
        <v>36848</v>
      </c>
      <c r="K44" s="35">
        <f t="shared" si="5"/>
        <v>36848</v>
      </c>
      <c r="L44" s="36">
        <f t="shared" si="5"/>
        <v>36848</v>
      </c>
    </row>
    <row r="45" spans="1:12" x14ac:dyDescent="0.25">
      <c r="A45" s="47" t="s">
        <v>62</v>
      </c>
      <c r="B45" s="48" t="s">
        <v>63</v>
      </c>
      <c r="C45" s="49">
        <f>+C26-C44</f>
        <v>353510321</v>
      </c>
      <c r="D45" s="49">
        <f t="shared" ref="D45:L45" si="6">+D26-D44</f>
        <v>441094929</v>
      </c>
      <c r="E45" s="50">
        <f t="shared" si="6"/>
        <v>451710642</v>
      </c>
      <c r="F45" s="51">
        <f t="shared" si="6"/>
        <v>378807839</v>
      </c>
      <c r="G45" s="49">
        <f t="shared" si="6"/>
        <v>464521154</v>
      </c>
      <c r="H45" s="50">
        <f t="shared" si="6"/>
        <v>464521154</v>
      </c>
      <c r="I45" s="52">
        <f t="shared" si="6"/>
        <v>494137643</v>
      </c>
      <c r="J45" s="53">
        <f t="shared" si="6"/>
        <v>415810418</v>
      </c>
      <c r="K45" s="49">
        <f t="shared" si="6"/>
        <v>380535566</v>
      </c>
      <c r="L45" s="50">
        <f t="shared" si="6"/>
        <v>346878081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-53293731</v>
      </c>
      <c r="G47" s="23">
        <v>-53624652</v>
      </c>
      <c r="H47" s="24">
        <v>-53624652</v>
      </c>
      <c r="I47" s="26">
        <v>0</v>
      </c>
      <c r="J47" s="27">
        <v>-31597807</v>
      </c>
      <c r="K47" s="23">
        <v>-66872659</v>
      </c>
      <c r="L47" s="24">
        <v>-100530144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-53293731</v>
      </c>
      <c r="G50" s="56">
        <f t="shared" si="7"/>
        <v>-53624652</v>
      </c>
      <c r="H50" s="57">
        <f t="shared" si="7"/>
        <v>-53624652</v>
      </c>
      <c r="I50" s="59">
        <f t="shared" si="7"/>
        <v>0</v>
      </c>
      <c r="J50" s="60">
        <f t="shared" si="7"/>
        <v>-31597807</v>
      </c>
      <c r="K50" s="56">
        <f t="shared" si="7"/>
        <v>-66872659</v>
      </c>
      <c r="L50" s="57">
        <f t="shared" si="7"/>
        <v>-100530144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281843482</v>
      </c>
      <c r="D7" s="23">
        <v>358971311</v>
      </c>
      <c r="E7" s="24">
        <v>147867825</v>
      </c>
      <c r="F7" s="25">
        <v>294376666</v>
      </c>
      <c r="G7" s="23">
        <v>314793576</v>
      </c>
      <c r="H7" s="24">
        <v>314793576</v>
      </c>
      <c r="I7" s="26">
        <v>232458249</v>
      </c>
      <c r="J7" s="27">
        <v>149519760</v>
      </c>
      <c r="K7" s="23">
        <v>155293622</v>
      </c>
      <c r="L7" s="24">
        <v>212972143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605929</v>
      </c>
      <c r="D10" s="23">
        <v>643935</v>
      </c>
      <c r="E10" s="24">
        <v>763358</v>
      </c>
      <c r="F10" s="25">
        <v>4941809</v>
      </c>
      <c r="G10" s="23">
        <v>4941809</v>
      </c>
      <c r="H10" s="24">
        <v>4941809</v>
      </c>
      <c r="I10" s="26">
        <v>1712827</v>
      </c>
      <c r="J10" s="27">
        <v>4941809</v>
      </c>
      <c r="K10" s="23">
        <v>4941809</v>
      </c>
      <c r="L10" s="24">
        <v>5065354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282449411</v>
      </c>
      <c r="D13" s="35">
        <f t="shared" ref="D13:L13" si="0">SUM(D6:D12)</f>
        <v>359615246</v>
      </c>
      <c r="E13" s="36">
        <f t="shared" si="0"/>
        <v>148631183</v>
      </c>
      <c r="F13" s="37">
        <f t="shared" si="0"/>
        <v>299318475</v>
      </c>
      <c r="G13" s="35">
        <f t="shared" si="0"/>
        <v>319735385</v>
      </c>
      <c r="H13" s="36">
        <f t="shared" si="0"/>
        <v>319735385</v>
      </c>
      <c r="I13" s="38">
        <f t="shared" si="0"/>
        <v>234171076</v>
      </c>
      <c r="J13" s="39">
        <f t="shared" si="0"/>
        <v>154461569</v>
      </c>
      <c r="K13" s="35">
        <f t="shared" si="0"/>
        <v>160235431</v>
      </c>
      <c r="L13" s="36">
        <f t="shared" si="0"/>
        <v>218037497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1280582036</v>
      </c>
      <c r="D17" s="23">
        <v>1436791700</v>
      </c>
      <c r="E17" s="24">
        <v>1765551480</v>
      </c>
      <c r="F17" s="29">
        <v>104000000</v>
      </c>
      <c r="G17" s="30">
        <v>68000000</v>
      </c>
      <c r="H17" s="31">
        <v>68000000</v>
      </c>
      <c r="I17" s="26">
        <v>2051433968</v>
      </c>
      <c r="J17" s="32">
        <v>72000000</v>
      </c>
      <c r="K17" s="30">
        <v>135000000</v>
      </c>
      <c r="L17" s="31">
        <v>138375000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1280582036</v>
      </c>
      <c r="D25" s="41">
        <f t="shared" ref="D25:L25" si="1">SUM(D15:D24)</f>
        <v>1436791700</v>
      </c>
      <c r="E25" s="42">
        <f t="shared" si="1"/>
        <v>1765551480</v>
      </c>
      <c r="F25" s="43">
        <f t="shared" si="1"/>
        <v>104000000</v>
      </c>
      <c r="G25" s="41">
        <f t="shared" si="1"/>
        <v>68000000</v>
      </c>
      <c r="H25" s="42">
        <f t="shared" si="1"/>
        <v>68000000</v>
      </c>
      <c r="I25" s="44">
        <f t="shared" si="1"/>
        <v>2051433968</v>
      </c>
      <c r="J25" s="45">
        <f t="shared" si="1"/>
        <v>72000000</v>
      </c>
      <c r="K25" s="41">
        <f t="shared" si="1"/>
        <v>135000000</v>
      </c>
      <c r="L25" s="42">
        <f t="shared" si="1"/>
        <v>138375000</v>
      </c>
    </row>
    <row r="26" spans="1:12" x14ac:dyDescent="0.25">
      <c r="A26" s="33" t="s">
        <v>42</v>
      </c>
      <c r="B26" s="34" t="s">
        <v>19</v>
      </c>
      <c r="C26" s="35">
        <f>+C13+C25</f>
        <v>1563031447</v>
      </c>
      <c r="D26" s="35">
        <f t="shared" ref="D26:L26" si="2">+D13+D25</f>
        <v>1796406946</v>
      </c>
      <c r="E26" s="36">
        <f t="shared" si="2"/>
        <v>1914182663</v>
      </c>
      <c r="F26" s="37">
        <f t="shared" si="2"/>
        <v>403318475</v>
      </c>
      <c r="G26" s="35">
        <f t="shared" si="2"/>
        <v>387735385</v>
      </c>
      <c r="H26" s="36">
        <f t="shared" si="2"/>
        <v>387735385</v>
      </c>
      <c r="I26" s="38">
        <f t="shared" si="2"/>
        <v>2285605044</v>
      </c>
      <c r="J26" s="39">
        <f t="shared" si="2"/>
        <v>226461569</v>
      </c>
      <c r="K26" s="35">
        <f t="shared" si="2"/>
        <v>295235431</v>
      </c>
      <c r="L26" s="36">
        <f t="shared" si="2"/>
        <v>356412497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39648860</v>
      </c>
      <c r="D35" s="23">
        <v>41314702</v>
      </c>
      <c r="E35" s="24">
        <v>46859341</v>
      </c>
      <c r="F35" s="25">
        <v>0</v>
      </c>
      <c r="G35" s="23">
        <v>0</v>
      </c>
      <c r="H35" s="24">
        <v>0</v>
      </c>
      <c r="I35" s="26">
        <v>57603527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39648860</v>
      </c>
      <c r="D37" s="35">
        <f t="shared" ref="D37:L37" si="3">SUM(D29:D36)</f>
        <v>41314702</v>
      </c>
      <c r="E37" s="36">
        <f t="shared" si="3"/>
        <v>46859341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57603527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39648860</v>
      </c>
      <c r="D44" s="35">
        <f t="shared" ref="D44:L44" si="5">+D37+D43</f>
        <v>41314702</v>
      </c>
      <c r="E44" s="36">
        <f t="shared" si="5"/>
        <v>46859341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57603527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1523382587</v>
      </c>
      <c r="D45" s="49">
        <f t="shared" ref="D45:L45" si="6">+D26-D44</f>
        <v>1755092244</v>
      </c>
      <c r="E45" s="50">
        <f t="shared" si="6"/>
        <v>1867323322</v>
      </c>
      <c r="F45" s="51">
        <f t="shared" si="6"/>
        <v>403318475</v>
      </c>
      <c r="G45" s="49">
        <f t="shared" si="6"/>
        <v>387735385</v>
      </c>
      <c r="H45" s="50">
        <f t="shared" si="6"/>
        <v>387735385</v>
      </c>
      <c r="I45" s="52">
        <f t="shared" si="6"/>
        <v>2228001517</v>
      </c>
      <c r="J45" s="53">
        <f t="shared" si="6"/>
        <v>226461569</v>
      </c>
      <c r="K45" s="49">
        <f t="shared" si="6"/>
        <v>295235431</v>
      </c>
      <c r="L45" s="50">
        <f t="shared" si="6"/>
        <v>356412497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-607716489</v>
      </c>
      <c r="D47" s="23">
        <v>-689245129</v>
      </c>
      <c r="E47" s="24">
        <v>-932176705</v>
      </c>
      <c r="F47" s="25">
        <v>0</v>
      </c>
      <c r="G47" s="23">
        <v>0</v>
      </c>
      <c r="H47" s="24">
        <v>0</v>
      </c>
      <c r="I47" s="26">
        <v>-1116531581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-607716489</v>
      </c>
      <c r="D50" s="56">
        <f t="shared" ref="D50:L50" si="7">SUM(D47:D49)</f>
        <v>-689245129</v>
      </c>
      <c r="E50" s="57">
        <f t="shared" si="7"/>
        <v>-932176705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-1116531581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502703667</v>
      </c>
      <c r="D6" s="23">
        <v>511939978</v>
      </c>
      <c r="E6" s="24">
        <v>511939978</v>
      </c>
      <c r="F6" s="25">
        <v>827691127</v>
      </c>
      <c r="G6" s="23">
        <v>739776153</v>
      </c>
      <c r="H6" s="24">
        <v>739776153</v>
      </c>
      <c r="I6" s="26">
        <v>0</v>
      </c>
      <c r="J6" s="27">
        <v>865101076</v>
      </c>
      <c r="K6" s="23">
        <v>933506383</v>
      </c>
      <c r="L6" s="24">
        <v>953371920</v>
      </c>
    </row>
    <row r="7" spans="1:12" x14ac:dyDescent="0.25">
      <c r="A7" s="28" t="s">
        <v>22</v>
      </c>
      <c r="B7" s="22" t="s">
        <v>9</v>
      </c>
      <c r="C7" s="23">
        <v>-1804113267</v>
      </c>
      <c r="D7" s="23">
        <v>-1814040216</v>
      </c>
      <c r="E7" s="24">
        <v>-1550102014</v>
      </c>
      <c r="F7" s="25">
        <v>-69018393</v>
      </c>
      <c r="G7" s="23">
        <v>-37593705</v>
      </c>
      <c r="H7" s="24">
        <v>-37593705</v>
      </c>
      <c r="I7" s="26">
        <v>1711919297</v>
      </c>
      <c r="J7" s="27">
        <v>1604928066</v>
      </c>
      <c r="K7" s="23">
        <v>-113779791</v>
      </c>
      <c r="L7" s="24">
        <v>-115809158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150000000</v>
      </c>
      <c r="G8" s="23">
        <v>150000000</v>
      </c>
      <c r="H8" s="24">
        <v>150000000</v>
      </c>
      <c r="I8" s="26">
        <v>0</v>
      </c>
      <c r="J8" s="27">
        <v>176600000</v>
      </c>
      <c r="K8" s="23">
        <v>193647000</v>
      </c>
      <c r="L8" s="24">
        <v>193647000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2807059</v>
      </c>
      <c r="D10" s="23">
        <v>2136052</v>
      </c>
      <c r="E10" s="24">
        <v>231304</v>
      </c>
      <c r="F10" s="25">
        <v>-643812971</v>
      </c>
      <c r="G10" s="23">
        <v>-587700970</v>
      </c>
      <c r="H10" s="24">
        <v>-587700970</v>
      </c>
      <c r="I10" s="26">
        <v>-11935244</v>
      </c>
      <c r="J10" s="27">
        <v>-598584586</v>
      </c>
      <c r="K10" s="23">
        <v>-615157285</v>
      </c>
      <c r="L10" s="24">
        <v>-627739019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61769210</v>
      </c>
      <c r="G11" s="30">
        <v>36467289</v>
      </c>
      <c r="H11" s="31">
        <v>36467289</v>
      </c>
      <c r="I11" s="26">
        <v>23746331</v>
      </c>
      <c r="J11" s="32">
        <v>17806725</v>
      </c>
      <c r="K11" s="30">
        <v>16519333</v>
      </c>
      <c r="L11" s="31">
        <v>18186112</v>
      </c>
    </row>
    <row r="12" spans="1:12" x14ac:dyDescent="0.25">
      <c r="A12" s="28" t="s">
        <v>28</v>
      </c>
      <c r="B12" s="22" t="s">
        <v>19</v>
      </c>
      <c r="C12" s="23">
        <v>31346</v>
      </c>
      <c r="D12" s="23">
        <v>9466</v>
      </c>
      <c r="E12" s="24">
        <v>0</v>
      </c>
      <c r="F12" s="25">
        <v>0</v>
      </c>
      <c r="G12" s="23">
        <v>9466</v>
      </c>
      <c r="H12" s="24">
        <v>9466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-1298571195</v>
      </c>
      <c r="D13" s="35">
        <f t="shared" ref="D13:L13" si="0">SUM(D6:D12)</f>
        <v>-1299954720</v>
      </c>
      <c r="E13" s="36">
        <f t="shared" si="0"/>
        <v>-1037930732</v>
      </c>
      <c r="F13" s="37">
        <f t="shared" si="0"/>
        <v>326628973</v>
      </c>
      <c r="G13" s="35">
        <f t="shared" si="0"/>
        <v>300958233</v>
      </c>
      <c r="H13" s="36">
        <f t="shared" si="0"/>
        <v>300958233</v>
      </c>
      <c r="I13" s="38">
        <f t="shared" si="0"/>
        <v>1723730384</v>
      </c>
      <c r="J13" s="39">
        <f t="shared" si="0"/>
        <v>2065851281</v>
      </c>
      <c r="K13" s="35">
        <f t="shared" si="0"/>
        <v>414735640</v>
      </c>
      <c r="L13" s="36">
        <f t="shared" si="0"/>
        <v>421656855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602070254</v>
      </c>
      <c r="D17" s="23">
        <v>545770737</v>
      </c>
      <c r="E17" s="24">
        <v>573336927</v>
      </c>
      <c r="F17" s="29">
        <v>9269631</v>
      </c>
      <c r="G17" s="30">
        <v>463964532</v>
      </c>
      <c r="H17" s="31">
        <v>463964532</v>
      </c>
      <c r="I17" s="26">
        <v>587223244</v>
      </c>
      <c r="J17" s="32">
        <v>541872537</v>
      </c>
      <c r="K17" s="30">
        <v>-19237043</v>
      </c>
      <c r="L17" s="31">
        <v>-11314328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602070254</v>
      </c>
      <c r="D25" s="41">
        <f t="shared" ref="D25:L25" si="1">SUM(D15:D24)</f>
        <v>545770737</v>
      </c>
      <c r="E25" s="42">
        <f t="shared" si="1"/>
        <v>573336927</v>
      </c>
      <c r="F25" s="43">
        <f t="shared" si="1"/>
        <v>9269631</v>
      </c>
      <c r="G25" s="41">
        <f t="shared" si="1"/>
        <v>463964532</v>
      </c>
      <c r="H25" s="42">
        <f t="shared" si="1"/>
        <v>463964532</v>
      </c>
      <c r="I25" s="44">
        <f t="shared" si="1"/>
        <v>587223244</v>
      </c>
      <c r="J25" s="45">
        <f t="shared" si="1"/>
        <v>541872537</v>
      </c>
      <c r="K25" s="41">
        <f t="shared" si="1"/>
        <v>-19237043</v>
      </c>
      <c r="L25" s="42">
        <f t="shared" si="1"/>
        <v>-11314328</v>
      </c>
    </row>
    <row r="26" spans="1:12" x14ac:dyDescent="0.25">
      <c r="A26" s="33" t="s">
        <v>42</v>
      </c>
      <c r="B26" s="34" t="s">
        <v>19</v>
      </c>
      <c r="C26" s="35">
        <f>+C13+C25</f>
        <v>-696500941</v>
      </c>
      <c r="D26" s="35">
        <f t="shared" ref="D26:L26" si="2">+D13+D25</f>
        <v>-754183983</v>
      </c>
      <c r="E26" s="36">
        <f t="shared" si="2"/>
        <v>-464593805</v>
      </c>
      <c r="F26" s="37">
        <f t="shared" si="2"/>
        <v>335898604</v>
      </c>
      <c r="G26" s="35">
        <f t="shared" si="2"/>
        <v>764922765</v>
      </c>
      <c r="H26" s="36">
        <f t="shared" si="2"/>
        <v>764922765</v>
      </c>
      <c r="I26" s="38">
        <f t="shared" si="2"/>
        <v>2310953628</v>
      </c>
      <c r="J26" s="39">
        <f t="shared" si="2"/>
        <v>2607723818</v>
      </c>
      <c r="K26" s="35">
        <f t="shared" si="2"/>
        <v>395498597</v>
      </c>
      <c r="L26" s="36">
        <f t="shared" si="2"/>
        <v>410342527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12056565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20659530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75844430</v>
      </c>
      <c r="J31" s="27">
        <v>75844430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1187109064</v>
      </c>
      <c r="D32" s="23">
        <v>1061697663</v>
      </c>
      <c r="E32" s="24">
        <v>953992490</v>
      </c>
      <c r="F32" s="25">
        <v>0</v>
      </c>
      <c r="G32" s="23">
        <v>10000000</v>
      </c>
      <c r="H32" s="24">
        <v>10000000</v>
      </c>
      <c r="I32" s="26">
        <v>74929494</v>
      </c>
      <c r="J32" s="27">
        <v>11600000</v>
      </c>
      <c r="K32" s="23">
        <v>10121751</v>
      </c>
      <c r="L32" s="24">
        <v>9479794</v>
      </c>
    </row>
    <row r="33" spans="1:12" x14ac:dyDescent="0.25">
      <c r="A33" s="28" t="s">
        <v>50</v>
      </c>
      <c r="B33" s="22" t="s">
        <v>51</v>
      </c>
      <c r="C33" s="23">
        <v>-3425088</v>
      </c>
      <c r="D33" s="23">
        <v>-16098284</v>
      </c>
      <c r="E33" s="24">
        <v>-82111942</v>
      </c>
      <c r="F33" s="25">
        <v>0</v>
      </c>
      <c r="G33" s="23">
        <v>0</v>
      </c>
      <c r="H33" s="24">
        <v>0</v>
      </c>
      <c r="I33" s="26">
        <v>-70351312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-6097102</v>
      </c>
      <c r="H35" s="24">
        <v>-6097102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1195740541</v>
      </c>
      <c r="D37" s="35">
        <f t="shared" ref="D37:L37" si="3">SUM(D29:D36)</f>
        <v>1045599379</v>
      </c>
      <c r="E37" s="36">
        <f t="shared" si="3"/>
        <v>871880548</v>
      </c>
      <c r="F37" s="37">
        <f t="shared" si="3"/>
        <v>0</v>
      </c>
      <c r="G37" s="35">
        <f t="shared" si="3"/>
        <v>3902898</v>
      </c>
      <c r="H37" s="36">
        <f t="shared" si="3"/>
        <v>3902898</v>
      </c>
      <c r="I37" s="38">
        <f t="shared" si="3"/>
        <v>101082142</v>
      </c>
      <c r="J37" s="39">
        <f t="shared" si="3"/>
        <v>87444430</v>
      </c>
      <c r="K37" s="35">
        <f t="shared" si="3"/>
        <v>10121751</v>
      </c>
      <c r="L37" s="36">
        <f t="shared" si="3"/>
        <v>9479794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1195740541</v>
      </c>
      <c r="D44" s="35">
        <f t="shared" ref="D44:L44" si="5">+D37+D43</f>
        <v>1045599379</v>
      </c>
      <c r="E44" s="36">
        <f t="shared" si="5"/>
        <v>871880548</v>
      </c>
      <c r="F44" s="37">
        <f t="shared" si="5"/>
        <v>0</v>
      </c>
      <c r="G44" s="35">
        <f t="shared" si="5"/>
        <v>3902898</v>
      </c>
      <c r="H44" s="36">
        <f t="shared" si="5"/>
        <v>3902898</v>
      </c>
      <c r="I44" s="38">
        <f t="shared" si="5"/>
        <v>101082142</v>
      </c>
      <c r="J44" s="39">
        <f t="shared" si="5"/>
        <v>87444430</v>
      </c>
      <c r="K44" s="35">
        <f t="shared" si="5"/>
        <v>10121751</v>
      </c>
      <c r="L44" s="36">
        <f t="shared" si="5"/>
        <v>9479794</v>
      </c>
    </row>
    <row r="45" spans="1:12" x14ac:dyDescent="0.25">
      <c r="A45" s="47" t="s">
        <v>62</v>
      </c>
      <c r="B45" s="48" t="s">
        <v>63</v>
      </c>
      <c r="C45" s="49">
        <f>+C26-C44</f>
        <v>-1892241482</v>
      </c>
      <c r="D45" s="49">
        <f t="shared" ref="D45:L45" si="6">+D26-D44</f>
        <v>-1799783362</v>
      </c>
      <c r="E45" s="50">
        <f t="shared" si="6"/>
        <v>-1336474353</v>
      </c>
      <c r="F45" s="51">
        <f t="shared" si="6"/>
        <v>335898604</v>
      </c>
      <c r="G45" s="49">
        <f t="shared" si="6"/>
        <v>761019867</v>
      </c>
      <c r="H45" s="50">
        <f t="shared" si="6"/>
        <v>761019867</v>
      </c>
      <c r="I45" s="52">
        <f t="shared" si="6"/>
        <v>2209871486</v>
      </c>
      <c r="J45" s="53">
        <f t="shared" si="6"/>
        <v>2520279388</v>
      </c>
      <c r="K45" s="49">
        <f t="shared" si="6"/>
        <v>385376846</v>
      </c>
      <c r="L45" s="50">
        <f t="shared" si="6"/>
        <v>400862733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211473478</v>
      </c>
      <c r="D47" s="23">
        <v>72935908</v>
      </c>
      <c r="E47" s="24">
        <v>409986533</v>
      </c>
      <c r="F47" s="25">
        <v>946668050</v>
      </c>
      <c r="G47" s="23">
        <v>1178832257</v>
      </c>
      <c r="H47" s="24">
        <v>1178832257</v>
      </c>
      <c r="I47" s="26">
        <v>-82394399</v>
      </c>
      <c r="J47" s="27">
        <v>2799363870</v>
      </c>
      <c r="K47" s="23">
        <v>681451898</v>
      </c>
      <c r="L47" s="24">
        <v>750742834</v>
      </c>
    </row>
    <row r="48" spans="1:12" x14ac:dyDescent="0.25">
      <c r="A48" s="28" t="s">
        <v>67</v>
      </c>
      <c r="B48" s="22" t="s">
        <v>68</v>
      </c>
      <c r="C48" s="23">
        <v>-82501685</v>
      </c>
      <c r="D48" s="23">
        <v>-82501685</v>
      </c>
      <c r="E48" s="24">
        <v>-82501685</v>
      </c>
      <c r="F48" s="25">
        <v>0</v>
      </c>
      <c r="G48" s="23">
        <v>0</v>
      </c>
      <c r="H48" s="24">
        <v>0</v>
      </c>
      <c r="I48" s="26">
        <v>0</v>
      </c>
      <c r="J48" s="27">
        <v>-7336818635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128971793</v>
      </c>
      <c r="D50" s="56">
        <f t="shared" ref="D50:L50" si="7">SUM(D47:D49)</f>
        <v>-9565777</v>
      </c>
      <c r="E50" s="57">
        <f t="shared" si="7"/>
        <v>327484848</v>
      </c>
      <c r="F50" s="58">
        <f t="shared" si="7"/>
        <v>946668050</v>
      </c>
      <c r="G50" s="56">
        <f t="shared" si="7"/>
        <v>1178832257</v>
      </c>
      <c r="H50" s="57">
        <f t="shared" si="7"/>
        <v>1178832257</v>
      </c>
      <c r="I50" s="59">
        <f t="shared" si="7"/>
        <v>-82394399</v>
      </c>
      <c r="J50" s="60">
        <f t="shared" si="7"/>
        <v>-4537454765</v>
      </c>
      <c r="K50" s="56">
        <f t="shared" si="7"/>
        <v>681451898</v>
      </c>
      <c r="L50" s="57">
        <f t="shared" si="7"/>
        <v>750742834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-936145</v>
      </c>
      <c r="D6" s="23">
        <v>-13399867</v>
      </c>
      <c r="E6" s="24">
        <v>-1449399</v>
      </c>
      <c r="F6" s="25">
        <v>-15391457</v>
      </c>
      <c r="G6" s="23">
        <v>-10945343</v>
      </c>
      <c r="H6" s="24">
        <v>-10945343</v>
      </c>
      <c r="I6" s="26">
        <v>-32445274</v>
      </c>
      <c r="J6" s="27">
        <v>-21169472</v>
      </c>
      <c r="K6" s="23">
        <v>-58606536</v>
      </c>
      <c r="L6" s="24">
        <v>-97517658</v>
      </c>
    </row>
    <row r="7" spans="1:12" x14ac:dyDescent="0.25">
      <c r="A7" s="28" t="s">
        <v>22</v>
      </c>
      <c r="B7" s="22" t="s">
        <v>9</v>
      </c>
      <c r="C7" s="23">
        <v>2509876</v>
      </c>
      <c r="D7" s="23">
        <v>3311923</v>
      </c>
      <c r="E7" s="24">
        <v>9148656</v>
      </c>
      <c r="F7" s="25">
        <v>-1444905</v>
      </c>
      <c r="G7" s="23">
        <v>8113170</v>
      </c>
      <c r="H7" s="24">
        <v>8113170</v>
      </c>
      <c r="I7" s="26">
        <v>-4057352</v>
      </c>
      <c r="J7" s="27">
        <v>12633851</v>
      </c>
      <c r="K7" s="23">
        <v>15519253</v>
      </c>
      <c r="L7" s="24">
        <v>18550973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38590</v>
      </c>
      <c r="D10" s="23">
        <v>104307</v>
      </c>
      <c r="E10" s="24">
        <v>107819</v>
      </c>
      <c r="F10" s="25">
        <v>104306</v>
      </c>
      <c r="G10" s="23">
        <v>107818</v>
      </c>
      <c r="H10" s="24">
        <v>107818</v>
      </c>
      <c r="I10" s="26">
        <v>107819</v>
      </c>
      <c r="J10" s="27">
        <v>107818</v>
      </c>
      <c r="K10" s="23">
        <v>107818</v>
      </c>
      <c r="L10" s="24">
        <v>107818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1612321</v>
      </c>
      <c r="D13" s="35">
        <f t="shared" ref="D13:L13" si="0">SUM(D6:D12)</f>
        <v>-9983637</v>
      </c>
      <c r="E13" s="36">
        <f t="shared" si="0"/>
        <v>7807076</v>
      </c>
      <c r="F13" s="37">
        <f t="shared" si="0"/>
        <v>-16732056</v>
      </c>
      <c r="G13" s="35">
        <f t="shared" si="0"/>
        <v>-2724355</v>
      </c>
      <c r="H13" s="36">
        <f t="shared" si="0"/>
        <v>-2724355</v>
      </c>
      <c r="I13" s="38">
        <f t="shared" si="0"/>
        <v>-36394807</v>
      </c>
      <c r="J13" s="39">
        <f t="shared" si="0"/>
        <v>-8427803</v>
      </c>
      <c r="K13" s="35">
        <f t="shared" si="0"/>
        <v>-42979465</v>
      </c>
      <c r="L13" s="36">
        <f t="shared" si="0"/>
        <v>-78858867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312944081</v>
      </c>
      <c r="D17" s="23">
        <v>360619330</v>
      </c>
      <c r="E17" s="24">
        <v>416016835</v>
      </c>
      <c r="F17" s="29">
        <v>425258605</v>
      </c>
      <c r="G17" s="30">
        <v>452296845</v>
      </c>
      <c r="H17" s="31">
        <v>452296845</v>
      </c>
      <c r="I17" s="26">
        <v>446345669</v>
      </c>
      <c r="J17" s="32">
        <v>480437770</v>
      </c>
      <c r="K17" s="30">
        <v>530769122</v>
      </c>
      <c r="L17" s="31">
        <v>583349919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312944081</v>
      </c>
      <c r="D25" s="41">
        <f t="shared" ref="D25:L25" si="1">SUM(D15:D24)</f>
        <v>360619330</v>
      </c>
      <c r="E25" s="42">
        <f t="shared" si="1"/>
        <v>416016835</v>
      </c>
      <c r="F25" s="43">
        <f t="shared" si="1"/>
        <v>425258605</v>
      </c>
      <c r="G25" s="41">
        <f t="shared" si="1"/>
        <v>452296845</v>
      </c>
      <c r="H25" s="42">
        <f t="shared" si="1"/>
        <v>452296845</v>
      </c>
      <c r="I25" s="44">
        <f t="shared" si="1"/>
        <v>446345669</v>
      </c>
      <c r="J25" s="45">
        <f t="shared" si="1"/>
        <v>480437770</v>
      </c>
      <c r="K25" s="41">
        <f t="shared" si="1"/>
        <v>530769122</v>
      </c>
      <c r="L25" s="42">
        <f t="shared" si="1"/>
        <v>583349919</v>
      </c>
    </row>
    <row r="26" spans="1:12" x14ac:dyDescent="0.25">
      <c r="A26" s="33" t="s">
        <v>42</v>
      </c>
      <c r="B26" s="34" t="s">
        <v>19</v>
      </c>
      <c r="C26" s="35">
        <f>+C13+C25</f>
        <v>314556402</v>
      </c>
      <c r="D26" s="35">
        <f t="shared" ref="D26:L26" si="2">+D13+D25</f>
        <v>350635693</v>
      </c>
      <c r="E26" s="36">
        <f t="shared" si="2"/>
        <v>423823911</v>
      </c>
      <c r="F26" s="37">
        <f t="shared" si="2"/>
        <v>408526549</v>
      </c>
      <c r="G26" s="35">
        <f t="shared" si="2"/>
        <v>449572490</v>
      </c>
      <c r="H26" s="36">
        <f t="shared" si="2"/>
        <v>449572490</v>
      </c>
      <c r="I26" s="38">
        <f t="shared" si="2"/>
        <v>409950862</v>
      </c>
      <c r="J26" s="39">
        <f t="shared" si="2"/>
        <v>472009967</v>
      </c>
      <c r="K26" s="35">
        <f t="shared" si="2"/>
        <v>487789657</v>
      </c>
      <c r="L26" s="36">
        <f t="shared" si="2"/>
        <v>504491052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31</v>
      </c>
      <c r="D33" s="23">
        <v>31</v>
      </c>
      <c r="E33" s="24">
        <v>31</v>
      </c>
      <c r="F33" s="25">
        <v>30</v>
      </c>
      <c r="G33" s="23">
        <v>30</v>
      </c>
      <c r="H33" s="24">
        <v>30</v>
      </c>
      <c r="I33" s="26">
        <v>3839825</v>
      </c>
      <c r="J33" s="27">
        <v>30</v>
      </c>
      <c r="K33" s="23">
        <v>30</v>
      </c>
      <c r="L33" s="24">
        <v>30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31</v>
      </c>
      <c r="D37" s="35">
        <f t="shared" ref="D37:L37" si="3">SUM(D29:D36)</f>
        <v>31</v>
      </c>
      <c r="E37" s="36">
        <f t="shared" si="3"/>
        <v>31</v>
      </c>
      <c r="F37" s="37">
        <f t="shared" si="3"/>
        <v>30</v>
      </c>
      <c r="G37" s="35">
        <f t="shared" si="3"/>
        <v>30</v>
      </c>
      <c r="H37" s="36">
        <f t="shared" si="3"/>
        <v>30</v>
      </c>
      <c r="I37" s="38">
        <f t="shared" si="3"/>
        <v>3839825</v>
      </c>
      <c r="J37" s="39">
        <f t="shared" si="3"/>
        <v>30</v>
      </c>
      <c r="K37" s="35">
        <f t="shared" si="3"/>
        <v>30</v>
      </c>
      <c r="L37" s="36">
        <f t="shared" si="3"/>
        <v>30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31</v>
      </c>
      <c r="D44" s="35">
        <f t="shared" ref="D44:L44" si="5">+D37+D43</f>
        <v>31</v>
      </c>
      <c r="E44" s="36">
        <f t="shared" si="5"/>
        <v>31</v>
      </c>
      <c r="F44" s="37">
        <f t="shared" si="5"/>
        <v>30</v>
      </c>
      <c r="G44" s="35">
        <f t="shared" si="5"/>
        <v>30</v>
      </c>
      <c r="H44" s="36">
        <f t="shared" si="5"/>
        <v>30</v>
      </c>
      <c r="I44" s="38">
        <f t="shared" si="5"/>
        <v>3839825</v>
      </c>
      <c r="J44" s="39">
        <f t="shared" si="5"/>
        <v>30</v>
      </c>
      <c r="K44" s="35">
        <f t="shared" si="5"/>
        <v>30</v>
      </c>
      <c r="L44" s="36">
        <f t="shared" si="5"/>
        <v>30</v>
      </c>
    </row>
    <row r="45" spans="1:12" x14ac:dyDescent="0.25">
      <c r="A45" s="47" t="s">
        <v>62</v>
      </c>
      <c r="B45" s="48" t="s">
        <v>63</v>
      </c>
      <c r="C45" s="49">
        <f>+C26-C44</f>
        <v>314556371</v>
      </c>
      <c r="D45" s="49">
        <f t="shared" ref="D45:L45" si="6">+D26-D44</f>
        <v>350635662</v>
      </c>
      <c r="E45" s="50">
        <f t="shared" si="6"/>
        <v>423823880</v>
      </c>
      <c r="F45" s="51">
        <f t="shared" si="6"/>
        <v>408526519</v>
      </c>
      <c r="G45" s="49">
        <f t="shared" si="6"/>
        <v>449572460</v>
      </c>
      <c r="H45" s="50">
        <f t="shared" si="6"/>
        <v>449572460</v>
      </c>
      <c r="I45" s="52">
        <f t="shared" si="6"/>
        <v>406111037</v>
      </c>
      <c r="J45" s="53">
        <f t="shared" si="6"/>
        <v>472009937</v>
      </c>
      <c r="K45" s="49">
        <f t="shared" si="6"/>
        <v>487789627</v>
      </c>
      <c r="L45" s="50">
        <f t="shared" si="6"/>
        <v>504491022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24353071</v>
      </c>
      <c r="G47" s="23">
        <v>24299187</v>
      </c>
      <c r="H47" s="24">
        <v>24299187</v>
      </c>
      <c r="I47" s="26">
        <v>0</v>
      </c>
      <c r="J47" s="27">
        <v>10626139</v>
      </c>
      <c r="K47" s="23">
        <v>26405829</v>
      </c>
      <c r="L47" s="24">
        <v>43107224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24353071</v>
      </c>
      <c r="G50" s="56">
        <f t="shared" si="7"/>
        <v>24299187</v>
      </c>
      <c r="H50" s="57">
        <f t="shared" si="7"/>
        <v>24299187</v>
      </c>
      <c r="I50" s="59">
        <f t="shared" si="7"/>
        <v>0</v>
      </c>
      <c r="J50" s="60">
        <f t="shared" si="7"/>
        <v>10626139</v>
      </c>
      <c r="K50" s="56">
        <f t="shared" si="7"/>
        <v>26405829</v>
      </c>
      <c r="L50" s="57">
        <f t="shared" si="7"/>
        <v>43107224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63327198</v>
      </c>
      <c r="D7" s="23">
        <v>71056127</v>
      </c>
      <c r="E7" s="24">
        <v>95073537</v>
      </c>
      <c r="F7" s="25">
        <v>95138513</v>
      </c>
      <c r="G7" s="23">
        <v>95138513</v>
      </c>
      <c r="H7" s="24">
        <v>95138513</v>
      </c>
      <c r="I7" s="26">
        <v>68292822</v>
      </c>
      <c r="J7" s="27">
        <v>110517704</v>
      </c>
      <c r="K7" s="23">
        <v>113113734</v>
      </c>
      <c r="L7" s="24">
        <v>115194836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72522</v>
      </c>
      <c r="E10" s="24">
        <v>1008316</v>
      </c>
      <c r="F10" s="25">
        <v>87862</v>
      </c>
      <c r="G10" s="23">
        <v>87862</v>
      </c>
      <c r="H10" s="24">
        <v>87862</v>
      </c>
      <c r="I10" s="26">
        <v>1405121</v>
      </c>
      <c r="J10" s="27">
        <v>1068816</v>
      </c>
      <c r="K10" s="23">
        <v>1116913</v>
      </c>
      <c r="L10" s="24">
        <v>1144836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63327198</v>
      </c>
      <c r="D13" s="35">
        <f t="shared" ref="D13:L13" si="0">SUM(D6:D12)</f>
        <v>71128649</v>
      </c>
      <c r="E13" s="36">
        <f t="shared" si="0"/>
        <v>96081853</v>
      </c>
      <c r="F13" s="37">
        <f t="shared" si="0"/>
        <v>95226375</v>
      </c>
      <c r="G13" s="35">
        <f t="shared" si="0"/>
        <v>95226375</v>
      </c>
      <c r="H13" s="36">
        <f t="shared" si="0"/>
        <v>95226375</v>
      </c>
      <c r="I13" s="38">
        <f t="shared" si="0"/>
        <v>69697943</v>
      </c>
      <c r="J13" s="39">
        <f t="shared" si="0"/>
        <v>111586520</v>
      </c>
      <c r="K13" s="35">
        <f t="shared" si="0"/>
        <v>114230647</v>
      </c>
      <c r="L13" s="36">
        <f t="shared" si="0"/>
        <v>116339672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1505452829</v>
      </c>
      <c r="D17" s="23">
        <v>1546617581</v>
      </c>
      <c r="E17" s="24">
        <v>1658743967</v>
      </c>
      <c r="F17" s="29">
        <v>703395154</v>
      </c>
      <c r="G17" s="30">
        <v>676500254</v>
      </c>
      <c r="H17" s="31">
        <v>676500254</v>
      </c>
      <c r="I17" s="26">
        <v>1705607118</v>
      </c>
      <c r="J17" s="32">
        <v>1761462905</v>
      </c>
      <c r="K17" s="30">
        <v>1797816198</v>
      </c>
      <c r="L17" s="31">
        <v>1819555356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1505452829</v>
      </c>
      <c r="D25" s="41">
        <f t="shared" ref="D25:L25" si="1">SUM(D15:D24)</f>
        <v>1546617581</v>
      </c>
      <c r="E25" s="42">
        <f t="shared" si="1"/>
        <v>1658743967</v>
      </c>
      <c r="F25" s="43">
        <f t="shared" si="1"/>
        <v>703395154</v>
      </c>
      <c r="G25" s="41">
        <f t="shared" si="1"/>
        <v>676500254</v>
      </c>
      <c r="H25" s="42">
        <f t="shared" si="1"/>
        <v>676500254</v>
      </c>
      <c r="I25" s="44">
        <f t="shared" si="1"/>
        <v>1705607118</v>
      </c>
      <c r="J25" s="45">
        <f t="shared" si="1"/>
        <v>1761462905</v>
      </c>
      <c r="K25" s="41">
        <f t="shared" si="1"/>
        <v>1797816198</v>
      </c>
      <c r="L25" s="42">
        <f t="shared" si="1"/>
        <v>1819555356</v>
      </c>
    </row>
    <row r="26" spans="1:12" x14ac:dyDescent="0.25">
      <c r="A26" s="33" t="s">
        <v>42</v>
      </c>
      <c r="B26" s="34" t="s">
        <v>19</v>
      </c>
      <c r="C26" s="35">
        <f>+C13+C25</f>
        <v>1568780027</v>
      </c>
      <c r="D26" s="35">
        <f t="shared" ref="D26:L26" si="2">+D13+D25</f>
        <v>1617746230</v>
      </c>
      <c r="E26" s="36">
        <f t="shared" si="2"/>
        <v>1754825820</v>
      </c>
      <c r="F26" s="37">
        <f t="shared" si="2"/>
        <v>798621529</v>
      </c>
      <c r="G26" s="35">
        <f t="shared" si="2"/>
        <v>771726629</v>
      </c>
      <c r="H26" s="36">
        <f t="shared" si="2"/>
        <v>771726629</v>
      </c>
      <c r="I26" s="38">
        <f t="shared" si="2"/>
        <v>1775305061</v>
      </c>
      <c r="J26" s="39">
        <f t="shared" si="2"/>
        <v>1873049425</v>
      </c>
      <c r="K26" s="35">
        <f t="shared" si="2"/>
        <v>1912046845</v>
      </c>
      <c r="L26" s="36">
        <f t="shared" si="2"/>
        <v>1935895028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590793</v>
      </c>
      <c r="E31" s="24">
        <v>598725</v>
      </c>
      <c r="F31" s="25">
        <v>600000</v>
      </c>
      <c r="G31" s="23">
        <v>600000</v>
      </c>
      <c r="H31" s="24">
        <v>600000</v>
      </c>
      <c r="I31" s="26">
        <v>599190</v>
      </c>
      <c r="J31" s="27">
        <v>605026</v>
      </c>
      <c r="K31" s="23">
        <v>605110</v>
      </c>
      <c r="L31" s="24">
        <v>605210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-57257852</v>
      </c>
      <c r="D33" s="23">
        <v>-128811883</v>
      </c>
      <c r="E33" s="24">
        <v>-128593906</v>
      </c>
      <c r="F33" s="25">
        <v>0</v>
      </c>
      <c r="G33" s="23">
        <v>-2052517</v>
      </c>
      <c r="H33" s="24">
        <v>-2052517</v>
      </c>
      <c r="I33" s="26">
        <v>-127601291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67377568</v>
      </c>
      <c r="D35" s="23">
        <v>79109179</v>
      </c>
      <c r="E35" s="24">
        <v>96204326</v>
      </c>
      <c r="F35" s="25">
        <v>0</v>
      </c>
      <c r="G35" s="23">
        <v>0</v>
      </c>
      <c r="H35" s="24">
        <v>0</v>
      </c>
      <c r="I35" s="26">
        <v>113554378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10119716</v>
      </c>
      <c r="D37" s="35">
        <f t="shared" ref="D37:L37" si="3">SUM(D29:D36)</f>
        <v>-49111911</v>
      </c>
      <c r="E37" s="36">
        <f t="shared" si="3"/>
        <v>-31790855</v>
      </c>
      <c r="F37" s="37">
        <f t="shared" si="3"/>
        <v>600000</v>
      </c>
      <c r="G37" s="35">
        <f t="shared" si="3"/>
        <v>-1452517</v>
      </c>
      <c r="H37" s="36">
        <f t="shared" si="3"/>
        <v>-1452517</v>
      </c>
      <c r="I37" s="38">
        <f t="shared" si="3"/>
        <v>-13447723</v>
      </c>
      <c r="J37" s="39">
        <f t="shared" si="3"/>
        <v>605026</v>
      </c>
      <c r="K37" s="35">
        <f t="shared" si="3"/>
        <v>605110</v>
      </c>
      <c r="L37" s="36">
        <f t="shared" si="3"/>
        <v>605210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10119716</v>
      </c>
      <c r="D44" s="35">
        <f t="shared" ref="D44:L44" si="5">+D37+D43</f>
        <v>-49111911</v>
      </c>
      <c r="E44" s="36">
        <f t="shared" si="5"/>
        <v>-31790855</v>
      </c>
      <c r="F44" s="37">
        <f t="shared" si="5"/>
        <v>600000</v>
      </c>
      <c r="G44" s="35">
        <f t="shared" si="5"/>
        <v>-1452517</v>
      </c>
      <c r="H44" s="36">
        <f t="shared" si="5"/>
        <v>-1452517</v>
      </c>
      <c r="I44" s="38">
        <f t="shared" si="5"/>
        <v>-13447723</v>
      </c>
      <c r="J44" s="39">
        <f t="shared" si="5"/>
        <v>605026</v>
      </c>
      <c r="K44" s="35">
        <f t="shared" si="5"/>
        <v>605110</v>
      </c>
      <c r="L44" s="36">
        <f t="shared" si="5"/>
        <v>605210</v>
      </c>
    </row>
    <row r="45" spans="1:12" x14ac:dyDescent="0.25">
      <c r="A45" s="47" t="s">
        <v>62</v>
      </c>
      <c r="B45" s="48" t="s">
        <v>63</v>
      </c>
      <c r="C45" s="49">
        <f>+C26-C44</f>
        <v>1558660311</v>
      </c>
      <c r="D45" s="49">
        <f t="shared" ref="D45:L45" si="6">+D26-D44</f>
        <v>1666858141</v>
      </c>
      <c r="E45" s="50">
        <f t="shared" si="6"/>
        <v>1786616675</v>
      </c>
      <c r="F45" s="51">
        <f t="shared" si="6"/>
        <v>798021529</v>
      </c>
      <c r="G45" s="49">
        <f t="shared" si="6"/>
        <v>773179146</v>
      </c>
      <c r="H45" s="50">
        <f t="shared" si="6"/>
        <v>773179146</v>
      </c>
      <c r="I45" s="52">
        <f t="shared" si="6"/>
        <v>1788752784</v>
      </c>
      <c r="J45" s="53">
        <f t="shared" si="6"/>
        <v>1872444399</v>
      </c>
      <c r="K45" s="49">
        <f t="shared" si="6"/>
        <v>1911441735</v>
      </c>
      <c r="L45" s="50">
        <f t="shared" si="6"/>
        <v>1935289818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-348594651</v>
      </c>
      <c r="D47" s="23">
        <v>-342380141</v>
      </c>
      <c r="E47" s="24">
        <v>-431755917</v>
      </c>
      <c r="F47" s="25">
        <v>-169578863</v>
      </c>
      <c r="G47" s="23">
        <v>-169578863</v>
      </c>
      <c r="H47" s="24">
        <v>-169578863</v>
      </c>
      <c r="I47" s="26">
        <v>-526561647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-348594651</v>
      </c>
      <c r="D50" s="56">
        <f t="shared" ref="D50:L50" si="7">SUM(D47:D49)</f>
        <v>-342380141</v>
      </c>
      <c r="E50" s="57">
        <f t="shared" si="7"/>
        <v>-431755917</v>
      </c>
      <c r="F50" s="58">
        <f t="shared" si="7"/>
        <v>-169578863</v>
      </c>
      <c r="G50" s="56">
        <f t="shared" si="7"/>
        <v>-169578863</v>
      </c>
      <c r="H50" s="57">
        <f t="shared" si="7"/>
        <v>-169578863</v>
      </c>
      <c r="I50" s="59">
        <f t="shared" si="7"/>
        <v>-526561647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-3685084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27196</v>
      </c>
      <c r="D10" s="23">
        <v>0</v>
      </c>
      <c r="E10" s="24">
        <v>0</v>
      </c>
      <c r="F10" s="25">
        <v>88032</v>
      </c>
      <c r="G10" s="23">
        <v>128028</v>
      </c>
      <c r="H10" s="24">
        <v>128028</v>
      </c>
      <c r="I10" s="26">
        <v>56750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13205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27196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-3583847</v>
      </c>
      <c r="G13" s="35">
        <f t="shared" si="0"/>
        <v>128028</v>
      </c>
      <c r="H13" s="36">
        <f t="shared" si="0"/>
        <v>128028</v>
      </c>
      <c r="I13" s="38">
        <f t="shared" si="0"/>
        <v>56750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114260</v>
      </c>
      <c r="D17" s="23">
        <v>166076</v>
      </c>
      <c r="E17" s="24">
        <v>124284</v>
      </c>
      <c r="F17" s="29">
        <v>0</v>
      </c>
      <c r="G17" s="30">
        <v>0</v>
      </c>
      <c r="H17" s="31">
        <v>0</v>
      </c>
      <c r="I17" s="26">
        <v>124284</v>
      </c>
      <c r="J17" s="32">
        <v>2000000</v>
      </c>
      <c r="K17" s="30">
        <v>2090000</v>
      </c>
      <c r="L17" s="31">
        <v>2142248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114260</v>
      </c>
      <c r="D25" s="41">
        <f t="shared" ref="D25:L25" si="1">SUM(D15:D24)</f>
        <v>166076</v>
      </c>
      <c r="E25" s="42">
        <f t="shared" si="1"/>
        <v>124284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124284</v>
      </c>
      <c r="J25" s="45">
        <f t="shared" si="1"/>
        <v>2000000</v>
      </c>
      <c r="K25" s="41">
        <f t="shared" si="1"/>
        <v>2090000</v>
      </c>
      <c r="L25" s="42">
        <f t="shared" si="1"/>
        <v>2142248</v>
      </c>
    </row>
    <row r="26" spans="1:12" x14ac:dyDescent="0.25">
      <c r="A26" s="33" t="s">
        <v>42</v>
      </c>
      <c r="B26" s="34" t="s">
        <v>19</v>
      </c>
      <c r="C26" s="35">
        <f>+C13+C25</f>
        <v>141456</v>
      </c>
      <c r="D26" s="35">
        <f t="shared" ref="D26:L26" si="2">+D13+D25</f>
        <v>166076</v>
      </c>
      <c r="E26" s="36">
        <f t="shared" si="2"/>
        <v>124284</v>
      </c>
      <c r="F26" s="37">
        <f t="shared" si="2"/>
        <v>-3583847</v>
      </c>
      <c r="G26" s="35">
        <f t="shared" si="2"/>
        <v>128028</v>
      </c>
      <c r="H26" s="36">
        <f t="shared" si="2"/>
        <v>128028</v>
      </c>
      <c r="I26" s="38">
        <f t="shared" si="2"/>
        <v>181034</v>
      </c>
      <c r="J26" s="39">
        <f t="shared" si="2"/>
        <v>2000000</v>
      </c>
      <c r="K26" s="35">
        <f t="shared" si="2"/>
        <v>2090000</v>
      </c>
      <c r="L26" s="36">
        <f t="shared" si="2"/>
        <v>2142248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3761892</v>
      </c>
      <c r="H32" s="24">
        <v>3761892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3761892</v>
      </c>
      <c r="H37" s="36">
        <f t="shared" si="3"/>
        <v>3761892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3761892</v>
      </c>
      <c r="H44" s="36">
        <f t="shared" si="5"/>
        <v>3761892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141456</v>
      </c>
      <c r="D45" s="49">
        <f t="shared" ref="D45:L45" si="6">+D26-D44</f>
        <v>166076</v>
      </c>
      <c r="E45" s="50">
        <f t="shared" si="6"/>
        <v>124284</v>
      </c>
      <c r="F45" s="51">
        <f t="shared" si="6"/>
        <v>-3583847</v>
      </c>
      <c r="G45" s="49">
        <f t="shared" si="6"/>
        <v>-3633864</v>
      </c>
      <c r="H45" s="50">
        <f t="shared" si="6"/>
        <v>-3633864</v>
      </c>
      <c r="I45" s="52">
        <f t="shared" si="6"/>
        <v>181034</v>
      </c>
      <c r="J45" s="53">
        <f t="shared" si="6"/>
        <v>2000000</v>
      </c>
      <c r="K45" s="49">
        <f t="shared" si="6"/>
        <v>2090000</v>
      </c>
      <c r="L45" s="50">
        <f t="shared" si="6"/>
        <v>2142248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49992</v>
      </c>
      <c r="H10" s="24">
        <v>49992</v>
      </c>
      <c r="I10" s="26">
        <v>0</v>
      </c>
      <c r="J10" s="27">
        <v>100008</v>
      </c>
      <c r="K10" s="23">
        <v>99600</v>
      </c>
      <c r="L10" s="24">
        <v>99184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49992</v>
      </c>
      <c r="H13" s="36">
        <f t="shared" si="0"/>
        <v>49992</v>
      </c>
      <c r="I13" s="38">
        <f t="shared" si="0"/>
        <v>0</v>
      </c>
      <c r="J13" s="39">
        <f t="shared" si="0"/>
        <v>100008</v>
      </c>
      <c r="K13" s="35">
        <f t="shared" si="0"/>
        <v>99600</v>
      </c>
      <c r="L13" s="36">
        <f t="shared" si="0"/>
        <v>99184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49992</v>
      </c>
      <c r="H26" s="36">
        <f t="shared" si="2"/>
        <v>49992</v>
      </c>
      <c r="I26" s="38">
        <f t="shared" si="2"/>
        <v>0</v>
      </c>
      <c r="J26" s="39">
        <f t="shared" si="2"/>
        <v>100008</v>
      </c>
      <c r="K26" s="35">
        <f t="shared" si="2"/>
        <v>99600</v>
      </c>
      <c r="L26" s="36">
        <f t="shared" si="2"/>
        <v>99184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49992</v>
      </c>
      <c r="H45" s="50">
        <f t="shared" si="6"/>
        <v>49992</v>
      </c>
      <c r="I45" s="52">
        <f t="shared" si="6"/>
        <v>0</v>
      </c>
      <c r="J45" s="53">
        <f t="shared" si="6"/>
        <v>100008</v>
      </c>
      <c r="K45" s="49">
        <f t="shared" si="6"/>
        <v>99600</v>
      </c>
      <c r="L45" s="50">
        <f t="shared" si="6"/>
        <v>99184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99996</v>
      </c>
      <c r="H47" s="24">
        <v>99996</v>
      </c>
      <c r="I47" s="26">
        <v>0</v>
      </c>
      <c r="J47" s="27">
        <v>99996</v>
      </c>
      <c r="K47" s="23">
        <v>100000</v>
      </c>
      <c r="L47" s="24">
        <v>100000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99996</v>
      </c>
      <c r="H50" s="57">
        <f t="shared" si="7"/>
        <v>99996</v>
      </c>
      <c r="I50" s="59">
        <f t="shared" si="7"/>
        <v>0</v>
      </c>
      <c r="J50" s="60">
        <f t="shared" si="7"/>
        <v>99996</v>
      </c>
      <c r="K50" s="56">
        <f t="shared" si="7"/>
        <v>100000</v>
      </c>
      <c r="L50" s="57">
        <f t="shared" si="7"/>
        <v>100000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33116205</v>
      </c>
      <c r="D7" s="23">
        <v>7938731</v>
      </c>
      <c r="E7" s="24">
        <v>7421897</v>
      </c>
      <c r="F7" s="25">
        <v>7036919</v>
      </c>
      <c r="G7" s="23">
        <v>-7439214</v>
      </c>
      <c r="H7" s="24">
        <v>-7439214</v>
      </c>
      <c r="I7" s="26">
        <v>6188790</v>
      </c>
      <c r="J7" s="27">
        <v>-142310</v>
      </c>
      <c r="K7" s="23">
        <v>-679596</v>
      </c>
      <c r="L7" s="24">
        <v>-649373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3000</v>
      </c>
      <c r="K10" s="23">
        <v>3132</v>
      </c>
      <c r="L10" s="24">
        <v>3210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33116205</v>
      </c>
      <c r="D13" s="35">
        <f t="shared" ref="D13:L13" si="0">SUM(D6:D12)</f>
        <v>7938731</v>
      </c>
      <c r="E13" s="36">
        <f t="shared" si="0"/>
        <v>7421897</v>
      </c>
      <c r="F13" s="37">
        <f t="shared" si="0"/>
        <v>7036919</v>
      </c>
      <c r="G13" s="35">
        <f t="shared" si="0"/>
        <v>-7439214</v>
      </c>
      <c r="H13" s="36">
        <f t="shared" si="0"/>
        <v>-7439214</v>
      </c>
      <c r="I13" s="38">
        <f t="shared" si="0"/>
        <v>6188790</v>
      </c>
      <c r="J13" s="39">
        <f t="shared" si="0"/>
        <v>-139310</v>
      </c>
      <c r="K13" s="35">
        <f t="shared" si="0"/>
        <v>-676464</v>
      </c>
      <c r="L13" s="36">
        <f t="shared" si="0"/>
        <v>-646163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1101222</v>
      </c>
      <c r="D17" s="23">
        <v>960039</v>
      </c>
      <c r="E17" s="24">
        <v>818857</v>
      </c>
      <c r="F17" s="29">
        <v>-141182</v>
      </c>
      <c r="G17" s="30">
        <v>-141182</v>
      </c>
      <c r="H17" s="31">
        <v>-141182</v>
      </c>
      <c r="I17" s="26">
        <v>677675</v>
      </c>
      <c r="J17" s="32">
        <v>960040</v>
      </c>
      <c r="K17" s="30">
        <v>1002281</v>
      </c>
      <c r="L17" s="31">
        <v>1027339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1101222</v>
      </c>
      <c r="D25" s="41">
        <f t="shared" ref="D25:L25" si="1">SUM(D15:D24)</f>
        <v>960039</v>
      </c>
      <c r="E25" s="42">
        <f t="shared" si="1"/>
        <v>818857</v>
      </c>
      <c r="F25" s="43">
        <f t="shared" si="1"/>
        <v>-141182</v>
      </c>
      <c r="G25" s="41">
        <f t="shared" si="1"/>
        <v>-141182</v>
      </c>
      <c r="H25" s="42">
        <f t="shared" si="1"/>
        <v>-141182</v>
      </c>
      <c r="I25" s="44">
        <f t="shared" si="1"/>
        <v>677675</v>
      </c>
      <c r="J25" s="45">
        <f t="shared" si="1"/>
        <v>960040</v>
      </c>
      <c r="K25" s="41">
        <f t="shared" si="1"/>
        <v>1002281</v>
      </c>
      <c r="L25" s="42">
        <f t="shared" si="1"/>
        <v>1027339</v>
      </c>
    </row>
    <row r="26" spans="1:12" x14ac:dyDescent="0.25">
      <c r="A26" s="33" t="s">
        <v>42</v>
      </c>
      <c r="B26" s="34" t="s">
        <v>19</v>
      </c>
      <c r="C26" s="35">
        <f>+C13+C25</f>
        <v>34217427</v>
      </c>
      <c r="D26" s="35">
        <f t="shared" ref="D26:L26" si="2">+D13+D25</f>
        <v>8898770</v>
      </c>
      <c r="E26" s="36">
        <f t="shared" si="2"/>
        <v>8240754</v>
      </c>
      <c r="F26" s="37">
        <f t="shared" si="2"/>
        <v>6895737</v>
      </c>
      <c r="G26" s="35">
        <f t="shared" si="2"/>
        <v>-7580396</v>
      </c>
      <c r="H26" s="36">
        <f t="shared" si="2"/>
        <v>-7580396</v>
      </c>
      <c r="I26" s="38">
        <f t="shared" si="2"/>
        <v>6866465</v>
      </c>
      <c r="J26" s="39">
        <f t="shared" si="2"/>
        <v>820730</v>
      </c>
      <c r="K26" s="35">
        <f t="shared" si="2"/>
        <v>325817</v>
      </c>
      <c r="L26" s="36">
        <f t="shared" si="2"/>
        <v>381176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1069635</v>
      </c>
      <c r="D35" s="23">
        <v>953223</v>
      </c>
      <c r="E35" s="24">
        <v>1495709</v>
      </c>
      <c r="F35" s="25">
        <v>-116412</v>
      </c>
      <c r="G35" s="23">
        <v>542486</v>
      </c>
      <c r="H35" s="24">
        <v>542486</v>
      </c>
      <c r="I35" s="26">
        <v>2939755</v>
      </c>
      <c r="J35" s="27">
        <v>542486</v>
      </c>
      <c r="K35" s="23">
        <v>566355</v>
      </c>
      <c r="L35" s="24">
        <v>580514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1069635</v>
      </c>
      <c r="D37" s="35">
        <f t="shared" ref="D37:L37" si="3">SUM(D29:D36)</f>
        <v>953223</v>
      </c>
      <c r="E37" s="36">
        <f t="shared" si="3"/>
        <v>1495709</v>
      </c>
      <c r="F37" s="37">
        <f t="shared" si="3"/>
        <v>-116412</v>
      </c>
      <c r="G37" s="35">
        <f t="shared" si="3"/>
        <v>542486</v>
      </c>
      <c r="H37" s="36">
        <f t="shared" si="3"/>
        <v>542486</v>
      </c>
      <c r="I37" s="38">
        <f t="shared" si="3"/>
        <v>2939755</v>
      </c>
      <c r="J37" s="39">
        <f t="shared" si="3"/>
        <v>542486</v>
      </c>
      <c r="K37" s="35">
        <f t="shared" si="3"/>
        <v>566355</v>
      </c>
      <c r="L37" s="36">
        <f t="shared" si="3"/>
        <v>580514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1069635</v>
      </c>
      <c r="D44" s="35">
        <f t="shared" ref="D44:L44" si="5">+D37+D43</f>
        <v>953223</v>
      </c>
      <c r="E44" s="36">
        <f t="shared" si="5"/>
        <v>1495709</v>
      </c>
      <c r="F44" s="37">
        <f t="shared" si="5"/>
        <v>-116412</v>
      </c>
      <c r="G44" s="35">
        <f t="shared" si="5"/>
        <v>542486</v>
      </c>
      <c r="H44" s="36">
        <f t="shared" si="5"/>
        <v>542486</v>
      </c>
      <c r="I44" s="38">
        <f t="shared" si="5"/>
        <v>2939755</v>
      </c>
      <c r="J44" s="39">
        <f t="shared" si="5"/>
        <v>542486</v>
      </c>
      <c r="K44" s="35">
        <f t="shared" si="5"/>
        <v>566355</v>
      </c>
      <c r="L44" s="36">
        <f t="shared" si="5"/>
        <v>580514</v>
      </c>
    </row>
    <row r="45" spans="1:12" x14ac:dyDescent="0.25">
      <c r="A45" s="47" t="s">
        <v>62</v>
      </c>
      <c r="B45" s="48" t="s">
        <v>63</v>
      </c>
      <c r="C45" s="49">
        <f>+C26-C44</f>
        <v>33147792</v>
      </c>
      <c r="D45" s="49">
        <f t="shared" ref="D45:L45" si="6">+D26-D44</f>
        <v>7945547</v>
      </c>
      <c r="E45" s="50">
        <f t="shared" si="6"/>
        <v>6745045</v>
      </c>
      <c r="F45" s="51">
        <f t="shared" si="6"/>
        <v>7012149</v>
      </c>
      <c r="G45" s="49">
        <f t="shared" si="6"/>
        <v>-8122882</v>
      </c>
      <c r="H45" s="50">
        <f t="shared" si="6"/>
        <v>-8122882</v>
      </c>
      <c r="I45" s="52">
        <f t="shared" si="6"/>
        <v>3926710</v>
      </c>
      <c r="J45" s="53">
        <f t="shared" si="6"/>
        <v>278244</v>
      </c>
      <c r="K45" s="49">
        <f t="shared" si="6"/>
        <v>-240538</v>
      </c>
      <c r="L45" s="50">
        <f t="shared" si="6"/>
        <v>-199338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-3311414</v>
      </c>
      <c r="D47" s="23">
        <v>-1123728</v>
      </c>
      <c r="E47" s="24">
        <v>-4236451</v>
      </c>
      <c r="F47" s="25">
        <v>0</v>
      </c>
      <c r="G47" s="23">
        <v>827630</v>
      </c>
      <c r="H47" s="24">
        <v>827630</v>
      </c>
      <c r="I47" s="26">
        <v>-2241118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-3311414</v>
      </c>
      <c r="D50" s="56">
        <f t="shared" ref="D50:L50" si="7">SUM(D47:D49)</f>
        <v>-1123728</v>
      </c>
      <c r="E50" s="57">
        <f t="shared" si="7"/>
        <v>-4236451</v>
      </c>
      <c r="F50" s="58">
        <f t="shared" si="7"/>
        <v>0</v>
      </c>
      <c r="G50" s="56">
        <f t="shared" si="7"/>
        <v>827630</v>
      </c>
      <c r="H50" s="57">
        <f t="shared" si="7"/>
        <v>827630</v>
      </c>
      <c r="I50" s="59">
        <f t="shared" si="7"/>
        <v>-2241118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2402652</v>
      </c>
      <c r="D6" s="23">
        <v>13073748</v>
      </c>
      <c r="E6" s="24">
        <v>32610560</v>
      </c>
      <c r="F6" s="25">
        <v>75462456</v>
      </c>
      <c r="G6" s="23">
        <v>67264542</v>
      </c>
      <c r="H6" s="24">
        <v>67264542</v>
      </c>
      <c r="I6" s="26">
        <v>1562614</v>
      </c>
      <c r="J6" s="27">
        <v>113480771</v>
      </c>
      <c r="K6" s="23">
        <v>129724801</v>
      </c>
      <c r="L6" s="24">
        <v>131462920</v>
      </c>
    </row>
    <row r="7" spans="1:12" x14ac:dyDescent="0.25">
      <c r="A7" s="28" t="s">
        <v>22</v>
      </c>
      <c r="B7" s="22" t="s">
        <v>9</v>
      </c>
      <c r="C7" s="23">
        <v>419627308</v>
      </c>
      <c r="D7" s="23">
        <v>504844223</v>
      </c>
      <c r="E7" s="24">
        <v>600657765</v>
      </c>
      <c r="F7" s="25">
        <v>620235516</v>
      </c>
      <c r="G7" s="23">
        <v>620235516</v>
      </c>
      <c r="H7" s="24">
        <v>620235516</v>
      </c>
      <c r="I7" s="26">
        <v>581503626</v>
      </c>
      <c r="J7" s="27">
        <v>126565743</v>
      </c>
      <c r="K7" s="23">
        <v>135766201</v>
      </c>
      <c r="L7" s="24">
        <v>138812238</v>
      </c>
    </row>
    <row r="8" spans="1:12" x14ac:dyDescent="0.25">
      <c r="A8" s="28" t="s">
        <v>23</v>
      </c>
      <c r="B8" s="22" t="s">
        <v>9</v>
      </c>
      <c r="C8" s="23">
        <v>-2383</v>
      </c>
      <c r="D8" s="23">
        <v>-2383</v>
      </c>
      <c r="E8" s="24">
        <v>302525</v>
      </c>
      <c r="F8" s="25">
        <v>-2383</v>
      </c>
      <c r="G8" s="23">
        <v>-2383</v>
      </c>
      <c r="H8" s="24">
        <v>-2383</v>
      </c>
      <c r="I8" s="26">
        <v>302525</v>
      </c>
      <c r="J8" s="27">
        <v>36957395</v>
      </c>
      <c r="K8" s="23">
        <v>41551296</v>
      </c>
      <c r="L8" s="24">
        <v>42590078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-6566981</v>
      </c>
      <c r="D10" s="23">
        <v>-9585233</v>
      </c>
      <c r="E10" s="24">
        <v>-12177854</v>
      </c>
      <c r="F10" s="25">
        <v>-9585234</v>
      </c>
      <c r="G10" s="23">
        <v>-10435330</v>
      </c>
      <c r="H10" s="24">
        <v>-10435330</v>
      </c>
      <c r="I10" s="26">
        <v>-16863601</v>
      </c>
      <c r="J10" s="27">
        <v>-79533492</v>
      </c>
      <c r="K10" s="23">
        <v>-83988044</v>
      </c>
      <c r="L10" s="24">
        <v>-87662745</v>
      </c>
    </row>
    <row r="11" spans="1:12" x14ac:dyDescent="0.25">
      <c r="A11" s="28" t="s">
        <v>27</v>
      </c>
      <c r="B11" s="22" t="s">
        <v>19</v>
      </c>
      <c r="C11" s="23">
        <v>80278015</v>
      </c>
      <c r="D11" s="23">
        <v>93099518</v>
      </c>
      <c r="E11" s="24">
        <v>101578479</v>
      </c>
      <c r="F11" s="29">
        <v>93099518</v>
      </c>
      <c r="G11" s="30">
        <v>93099518</v>
      </c>
      <c r="H11" s="31">
        <v>93099518</v>
      </c>
      <c r="I11" s="26">
        <v>126253537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-1350711</v>
      </c>
      <c r="D12" s="23">
        <v>-2437195</v>
      </c>
      <c r="E12" s="24">
        <v>-2437196</v>
      </c>
      <c r="F12" s="25">
        <v>-2437196</v>
      </c>
      <c r="G12" s="23">
        <v>-2437196</v>
      </c>
      <c r="H12" s="24">
        <v>-2437196</v>
      </c>
      <c r="I12" s="26">
        <v>-2437196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494387900</v>
      </c>
      <c r="D13" s="35">
        <f t="shared" ref="D13:L13" si="0">SUM(D6:D12)</f>
        <v>598992678</v>
      </c>
      <c r="E13" s="36">
        <f t="shared" si="0"/>
        <v>720534279</v>
      </c>
      <c r="F13" s="37">
        <f t="shared" si="0"/>
        <v>776772677</v>
      </c>
      <c r="G13" s="35">
        <f t="shared" si="0"/>
        <v>767724667</v>
      </c>
      <c r="H13" s="36">
        <f t="shared" si="0"/>
        <v>767724667</v>
      </c>
      <c r="I13" s="38">
        <f t="shared" si="0"/>
        <v>690321505</v>
      </c>
      <c r="J13" s="39">
        <f t="shared" si="0"/>
        <v>197470417</v>
      </c>
      <c r="K13" s="35">
        <f t="shared" si="0"/>
        <v>223054254</v>
      </c>
      <c r="L13" s="36">
        <f t="shared" si="0"/>
        <v>225202491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173721720</v>
      </c>
      <c r="D17" s="23">
        <v>173721721</v>
      </c>
      <c r="E17" s="24">
        <v>173721721</v>
      </c>
      <c r="F17" s="29">
        <v>169257493</v>
      </c>
      <c r="G17" s="30">
        <v>169257493</v>
      </c>
      <c r="H17" s="31">
        <v>169257493</v>
      </c>
      <c r="I17" s="26">
        <v>180883653</v>
      </c>
      <c r="J17" s="32">
        <v>-4602612</v>
      </c>
      <c r="K17" s="30">
        <v>-4717680</v>
      </c>
      <c r="L17" s="31">
        <v>-4835622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173721720</v>
      </c>
      <c r="D25" s="41">
        <f t="shared" ref="D25:L25" si="1">SUM(D15:D24)</f>
        <v>173721721</v>
      </c>
      <c r="E25" s="42">
        <f t="shared" si="1"/>
        <v>173721721</v>
      </c>
      <c r="F25" s="43">
        <f t="shared" si="1"/>
        <v>169257493</v>
      </c>
      <c r="G25" s="41">
        <f t="shared" si="1"/>
        <v>169257493</v>
      </c>
      <c r="H25" s="42">
        <f t="shared" si="1"/>
        <v>169257493</v>
      </c>
      <c r="I25" s="44">
        <f t="shared" si="1"/>
        <v>180883653</v>
      </c>
      <c r="J25" s="45">
        <f t="shared" si="1"/>
        <v>-4602612</v>
      </c>
      <c r="K25" s="41">
        <f t="shared" si="1"/>
        <v>-4717680</v>
      </c>
      <c r="L25" s="42">
        <f t="shared" si="1"/>
        <v>-4835622</v>
      </c>
    </row>
    <row r="26" spans="1:12" x14ac:dyDescent="0.25">
      <c r="A26" s="33" t="s">
        <v>42</v>
      </c>
      <c r="B26" s="34" t="s">
        <v>19</v>
      </c>
      <c r="C26" s="35">
        <f>+C13+C25</f>
        <v>668109620</v>
      </c>
      <c r="D26" s="35">
        <f t="shared" ref="D26:L26" si="2">+D13+D25</f>
        <v>772714399</v>
      </c>
      <c r="E26" s="36">
        <f t="shared" si="2"/>
        <v>894256000</v>
      </c>
      <c r="F26" s="37">
        <f t="shared" si="2"/>
        <v>946030170</v>
      </c>
      <c r="G26" s="35">
        <f t="shared" si="2"/>
        <v>936982160</v>
      </c>
      <c r="H26" s="36">
        <f t="shared" si="2"/>
        <v>936982160</v>
      </c>
      <c r="I26" s="38">
        <f t="shared" si="2"/>
        <v>871205158</v>
      </c>
      <c r="J26" s="39">
        <f t="shared" si="2"/>
        <v>192867805</v>
      </c>
      <c r="K26" s="35">
        <f t="shared" si="2"/>
        <v>218336574</v>
      </c>
      <c r="L26" s="36">
        <f t="shared" si="2"/>
        <v>220366869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-60098</v>
      </c>
      <c r="D31" s="23">
        <v>-76819</v>
      </c>
      <c r="E31" s="24">
        <v>-91988</v>
      </c>
      <c r="F31" s="25">
        <v>-76820</v>
      </c>
      <c r="G31" s="23">
        <v>-76820</v>
      </c>
      <c r="H31" s="24">
        <v>-76820</v>
      </c>
      <c r="I31" s="26">
        <v>-106712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208361507</v>
      </c>
      <c r="D32" s="23">
        <v>182183372</v>
      </c>
      <c r="E32" s="24">
        <v>165289108</v>
      </c>
      <c r="F32" s="25">
        <v>182183372</v>
      </c>
      <c r="G32" s="23">
        <v>203321707</v>
      </c>
      <c r="H32" s="24">
        <v>203321707</v>
      </c>
      <c r="I32" s="26">
        <v>167004951</v>
      </c>
      <c r="J32" s="27">
        <v>-79533492</v>
      </c>
      <c r="K32" s="23">
        <v>-83988044</v>
      </c>
      <c r="L32" s="24">
        <v>-87662745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30409133</v>
      </c>
      <c r="E33" s="24">
        <v>46275555</v>
      </c>
      <c r="F33" s="25">
        <v>30409133</v>
      </c>
      <c r="G33" s="23">
        <v>30409133</v>
      </c>
      <c r="H33" s="24">
        <v>30409133</v>
      </c>
      <c r="I33" s="26">
        <v>55332526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114966089</v>
      </c>
      <c r="D35" s="23">
        <v>139915227</v>
      </c>
      <c r="E35" s="24">
        <v>163791681</v>
      </c>
      <c r="F35" s="25">
        <v>139915226</v>
      </c>
      <c r="G35" s="23">
        <v>139915226</v>
      </c>
      <c r="H35" s="24">
        <v>139915226</v>
      </c>
      <c r="I35" s="26">
        <v>139904836</v>
      </c>
      <c r="J35" s="27">
        <v>36727017</v>
      </c>
      <c r="K35" s="23">
        <v>41310548</v>
      </c>
      <c r="L35" s="24">
        <v>42343311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323267498</v>
      </c>
      <c r="D37" s="35">
        <f t="shared" ref="D37:L37" si="3">SUM(D29:D36)</f>
        <v>352430913</v>
      </c>
      <c r="E37" s="36">
        <f t="shared" si="3"/>
        <v>375264356</v>
      </c>
      <c r="F37" s="37">
        <f t="shared" si="3"/>
        <v>352430911</v>
      </c>
      <c r="G37" s="35">
        <f t="shared" si="3"/>
        <v>373569246</v>
      </c>
      <c r="H37" s="36">
        <f t="shared" si="3"/>
        <v>373569246</v>
      </c>
      <c r="I37" s="38">
        <f t="shared" si="3"/>
        <v>362135601</v>
      </c>
      <c r="J37" s="39">
        <f t="shared" si="3"/>
        <v>-42806475</v>
      </c>
      <c r="K37" s="35">
        <f t="shared" si="3"/>
        <v>-42677496</v>
      </c>
      <c r="L37" s="36">
        <f t="shared" si="3"/>
        <v>-45319434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323267498</v>
      </c>
      <c r="D44" s="35">
        <f t="shared" ref="D44:L44" si="5">+D37+D43</f>
        <v>352430913</v>
      </c>
      <c r="E44" s="36">
        <f t="shared" si="5"/>
        <v>375264356</v>
      </c>
      <c r="F44" s="37">
        <f t="shared" si="5"/>
        <v>352430911</v>
      </c>
      <c r="G44" s="35">
        <f t="shared" si="5"/>
        <v>373569246</v>
      </c>
      <c r="H44" s="36">
        <f t="shared" si="5"/>
        <v>373569246</v>
      </c>
      <c r="I44" s="38">
        <f t="shared" si="5"/>
        <v>362135601</v>
      </c>
      <c r="J44" s="39">
        <f t="shared" si="5"/>
        <v>-42806475</v>
      </c>
      <c r="K44" s="35">
        <f t="shared" si="5"/>
        <v>-42677496</v>
      </c>
      <c r="L44" s="36">
        <f t="shared" si="5"/>
        <v>-45319434</v>
      </c>
    </row>
    <row r="45" spans="1:12" x14ac:dyDescent="0.25">
      <c r="A45" s="47" t="s">
        <v>62</v>
      </c>
      <c r="B45" s="48" t="s">
        <v>63</v>
      </c>
      <c r="C45" s="49">
        <f>+C26-C44</f>
        <v>344842122</v>
      </c>
      <c r="D45" s="49">
        <f t="shared" ref="D45:L45" si="6">+D26-D44</f>
        <v>420283486</v>
      </c>
      <c r="E45" s="50">
        <f t="shared" si="6"/>
        <v>518991644</v>
      </c>
      <c r="F45" s="51">
        <f t="shared" si="6"/>
        <v>593599259</v>
      </c>
      <c r="G45" s="49">
        <f t="shared" si="6"/>
        <v>563412914</v>
      </c>
      <c r="H45" s="50">
        <f t="shared" si="6"/>
        <v>563412914</v>
      </c>
      <c r="I45" s="52">
        <f t="shared" si="6"/>
        <v>509069557</v>
      </c>
      <c r="J45" s="53">
        <f t="shared" si="6"/>
        <v>235674280</v>
      </c>
      <c r="K45" s="49">
        <f t="shared" si="6"/>
        <v>261014070</v>
      </c>
      <c r="L45" s="50">
        <f t="shared" si="6"/>
        <v>265686303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173315772</v>
      </c>
      <c r="G47" s="23">
        <v>143129427</v>
      </c>
      <c r="H47" s="24">
        <v>143129427</v>
      </c>
      <c r="I47" s="26">
        <v>90697107</v>
      </c>
      <c r="J47" s="27">
        <v>200733128</v>
      </c>
      <c r="K47" s="23">
        <v>225555272</v>
      </c>
      <c r="L47" s="24">
        <v>229689154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173315772</v>
      </c>
      <c r="G50" s="56">
        <f t="shared" si="7"/>
        <v>143129427</v>
      </c>
      <c r="H50" s="57">
        <f t="shared" si="7"/>
        <v>143129427</v>
      </c>
      <c r="I50" s="59">
        <f t="shared" si="7"/>
        <v>90697107</v>
      </c>
      <c r="J50" s="60">
        <f t="shared" si="7"/>
        <v>200733128</v>
      </c>
      <c r="K50" s="56">
        <f t="shared" si="7"/>
        <v>225555272</v>
      </c>
      <c r="L50" s="57">
        <f t="shared" si="7"/>
        <v>229689154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-57160562</v>
      </c>
      <c r="G6" s="23">
        <v>-57160562</v>
      </c>
      <c r="H6" s="24">
        <v>-57160562</v>
      </c>
      <c r="I6" s="26">
        <v>0</v>
      </c>
      <c r="J6" s="27">
        <v>-19315600</v>
      </c>
      <c r="K6" s="23">
        <v>-18017400</v>
      </c>
      <c r="L6" s="24">
        <v>-18175502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9127388</v>
      </c>
      <c r="G7" s="23">
        <v>9127388</v>
      </c>
      <c r="H7" s="24">
        <v>9127388</v>
      </c>
      <c r="I7" s="26">
        <v>0</v>
      </c>
      <c r="J7" s="27">
        <v>2788600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105000</v>
      </c>
      <c r="G11" s="30">
        <v>150000</v>
      </c>
      <c r="H11" s="31">
        <v>150000</v>
      </c>
      <c r="I11" s="26">
        <v>0</v>
      </c>
      <c r="J11" s="32">
        <v>120000</v>
      </c>
      <c r="K11" s="30">
        <v>255000</v>
      </c>
      <c r="L11" s="31">
        <v>210000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-47928174</v>
      </c>
      <c r="G13" s="35">
        <f t="shared" si="0"/>
        <v>-47883174</v>
      </c>
      <c r="H13" s="36">
        <f t="shared" si="0"/>
        <v>-47883174</v>
      </c>
      <c r="I13" s="38">
        <f t="shared" si="0"/>
        <v>0</v>
      </c>
      <c r="J13" s="39">
        <f t="shared" si="0"/>
        <v>-16407000</v>
      </c>
      <c r="K13" s="35">
        <f t="shared" si="0"/>
        <v>-17762400</v>
      </c>
      <c r="L13" s="36">
        <f t="shared" si="0"/>
        <v>-17965502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-47928174</v>
      </c>
      <c r="G26" s="35">
        <f t="shared" si="2"/>
        <v>-47883174</v>
      </c>
      <c r="H26" s="36">
        <f t="shared" si="2"/>
        <v>-47883174</v>
      </c>
      <c r="I26" s="38">
        <f t="shared" si="2"/>
        <v>0</v>
      </c>
      <c r="J26" s="39">
        <f t="shared" si="2"/>
        <v>-16407000</v>
      </c>
      <c r="K26" s="35">
        <f t="shared" si="2"/>
        <v>-17762400</v>
      </c>
      <c r="L26" s="36">
        <f t="shared" si="2"/>
        <v>-17965502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345000</v>
      </c>
      <c r="H32" s="24">
        <v>345000</v>
      </c>
      <c r="I32" s="26">
        <v>315</v>
      </c>
      <c r="J32" s="27">
        <v>-3450000</v>
      </c>
      <c r="K32" s="23">
        <v>-3450000</v>
      </c>
      <c r="L32" s="24">
        <v>-3450000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5952645</v>
      </c>
      <c r="G35" s="23">
        <v>5952645</v>
      </c>
      <c r="H35" s="24">
        <v>5952645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5952645</v>
      </c>
      <c r="G37" s="35">
        <f t="shared" si="3"/>
        <v>6297645</v>
      </c>
      <c r="H37" s="36">
        <f t="shared" si="3"/>
        <v>6297645</v>
      </c>
      <c r="I37" s="38">
        <f t="shared" si="3"/>
        <v>315</v>
      </c>
      <c r="J37" s="39">
        <f t="shared" si="3"/>
        <v>-3450000</v>
      </c>
      <c r="K37" s="35">
        <f t="shared" si="3"/>
        <v>-3450000</v>
      </c>
      <c r="L37" s="36">
        <f t="shared" si="3"/>
        <v>-3450000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5952645</v>
      </c>
      <c r="G44" s="35">
        <f t="shared" si="5"/>
        <v>6297645</v>
      </c>
      <c r="H44" s="36">
        <f t="shared" si="5"/>
        <v>6297645</v>
      </c>
      <c r="I44" s="38">
        <f t="shared" si="5"/>
        <v>315</v>
      </c>
      <c r="J44" s="39">
        <f t="shared" si="5"/>
        <v>-3450000</v>
      </c>
      <c r="K44" s="35">
        <f t="shared" si="5"/>
        <v>-3450000</v>
      </c>
      <c r="L44" s="36">
        <f t="shared" si="5"/>
        <v>-3450000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-53880819</v>
      </c>
      <c r="G45" s="49">
        <f t="shared" si="6"/>
        <v>-54180819</v>
      </c>
      <c r="H45" s="50">
        <f t="shared" si="6"/>
        <v>-54180819</v>
      </c>
      <c r="I45" s="52">
        <f t="shared" si="6"/>
        <v>-315</v>
      </c>
      <c r="J45" s="53">
        <f t="shared" si="6"/>
        <v>-12957000</v>
      </c>
      <c r="K45" s="49">
        <f t="shared" si="6"/>
        <v>-14312400</v>
      </c>
      <c r="L45" s="50">
        <f t="shared" si="6"/>
        <v>-14515502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-106387785</v>
      </c>
      <c r="E47" s="24">
        <v>-73567150</v>
      </c>
      <c r="F47" s="25">
        <v>0</v>
      </c>
      <c r="G47" s="23">
        <v>0</v>
      </c>
      <c r="H47" s="24">
        <v>0</v>
      </c>
      <c r="I47" s="26">
        <v>420568891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-106387785</v>
      </c>
      <c r="E50" s="57">
        <f t="shared" si="7"/>
        <v>-73567150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420568891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8065199</v>
      </c>
      <c r="G6" s="23">
        <v>8202211</v>
      </c>
      <c r="H6" s="24">
        <v>8202211</v>
      </c>
      <c r="I6" s="26">
        <v>0</v>
      </c>
      <c r="J6" s="27">
        <v>8838816</v>
      </c>
      <c r="K6" s="23">
        <v>14117045</v>
      </c>
      <c r="L6" s="24">
        <v>14232121</v>
      </c>
    </row>
    <row r="7" spans="1:12" x14ac:dyDescent="0.25">
      <c r="A7" s="28" t="s">
        <v>22</v>
      </c>
      <c r="B7" s="22" t="s">
        <v>9</v>
      </c>
      <c r="C7" s="23">
        <v>17804476</v>
      </c>
      <c r="D7" s="23">
        <v>9670474</v>
      </c>
      <c r="E7" s="24">
        <v>0</v>
      </c>
      <c r="F7" s="25">
        <v>2847803</v>
      </c>
      <c r="G7" s="23">
        <v>2847803</v>
      </c>
      <c r="H7" s="24">
        <v>2847803</v>
      </c>
      <c r="I7" s="26">
        <v>4567932</v>
      </c>
      <c r="J7" s="27">
        <v>2968577</v>
      </c>
      <c r="K7" s="23">
        <v>-1867644</v>
      </c>
      <c r="L7" s="24">
        <v>-1914335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-4250000</v>
      </c>
      <c r="G10" s="23">
        <v>-2500000</v>
      </c>
      <c r="H10" s="24">
        <v>-2500000</v>
      </c>
      <c r="I10" s="26">
        <v>-1805556</v>
      </c>
      <c r="J10" s="27">
        <v>-1000000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45000</v>
      </c>
      <c r="G11" s="30">
        <v>135000</v>
      </c>
      <c r="H11" s="31">
        <v>135000</v>
      </c>
      <c r="I11" s="26">
        <v>0</v>
      </c>
      <c r="J11" s="32">
        <v>82500</v>
      </c>
      <c r="K11" s="30">
        <v>86213</v>
      </c>
      <c r="L11" s="31">
        <v>90523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17804476</v>
      </c>
      <c r="D13" s="35">
        <f t="shared" ref="D13:L13" si="0">SUM(D6:D12)</f>
        <v>9670474</v>
      </c>
      <c r="E13" s="36">
        <f t="shared" si="0"/>
        <v>0</v>
      </c>
      <c r="F13" s="37">
        <f t="shared" si="0"/>
        <v>6708002</v>
      </c>
      <c r="G13" s="35">
        <f t="shared" si="0"/>
        <v>8685014</v>
      </c>
      <c r="H13" s="36">
        <f t="shared" si="0"/>
        <v>8685014</v>
      </c>
      <c r="I13" s="38">
        <f t="shared" si="0"/>
        <v>2762376</v>
      </c>
      <c r="J13" s="39">
        <f t="shared" si="0"/>
        <v>10889893</v>
      </c>
      <c r="K13" s="35">
        <f t="shared" si="0"/>
        <v>12335614</v>
      </c>
      <c r="L13" s="36">
        <f t="shared" si="0"/>
        <v>12408309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60000</v>
      </c>
      <c r="E17" s="24">
        <v>850665986</v>
      </c>
      <c r="F17" s="29">
        <v>0</v>
      </c>
      <c r="G17" s="30">
        <v>0</v>
      </c>
      <c r="H17" s="31">
        <v>0</v>
      </c>
      <c r="I17" s="26">
        <v>882499657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60000</v>
      </c>
      <c r="E25" s="42">
        <f t="shared" si="1"/>
        <v>850665986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882499657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17804476</v>
      </c>
      <c r="D26" s="35">
        <f t="shared" ref="D26:L26" si="2">+D13+D25</f>
        <v>9730474</v>
      </c>
      <c r="E26" s="36">
        <f t="shared" si="2"/>
        <v>850665986</v>
      </c>
      <c r="F26" s="37">
        <f t="shared" si="2"/>
        <v>6708002</v>
      </c>
      <c r="G26" s="35">
        <f t="shared" si="2"/>
        <v>8685014</v>
      </c>
      <c r="H26" s="36">
        <f t="shared" si="2"/>
        <v>8685014</v>
      </c>
      <c r="I26" s="38">
        <f t="shared" si="2"/>
        <v>885262033</v>
      </c>
      <c r="J26" s="39">
        <f t="shared" si="2"/>
        <v>10889893</v>
      </c>
      <c r="K26" s="35">
        <f t="shared" si="2"/>
        <v>12335614</v>
      </c>
      <c r="L26" s="36">
        <f t="shared" si="2"/>
        <v>12408309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544031</v>
      </c>
      <c r="F31" s="25">
        <v>0</v>
      </c>
      <c r="G31" s="23">
        <v>0</v>
      </c>
      <c r="H31" s="24">
        <v>0</v>
      </c>
      <c r="I31" s="26">
        <v>645772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13059540</v>
      </c>
      <c r="J32" s="27">
        <v>38649</v>
      </c>
      <c r="K32" s="23">
        <v>40388</v>
      </c>
      <c r="L32" s="24">
        <v>42407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2299965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544031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16005277</v>
      </c>
      <c r="J37" s="39">
        <f t="shared" si="3"/>
        <v>38649</v>
      </c>
      <c r="K37" s="35">
        <f t="shared" si="3"/>
        <v>40388</v>
      </c>
      <c r="L37" s="36">
        <f t="shared" si="3"/>
        <v>42407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-5889225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-5889225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-5889225</v>
      </c>
      <c r="D44" s="35">
        <f t="shared" ref="D44:L44" si="5">+D37+D43</f>
        <v>0</v>
      </c>
      <c r="E44" s="36">
        <f t="shared" si="5"/>
        <v>544031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16005277</v>
      </c>
      <c r="J44" s="39">
        <f t="shared" si="5"/>
        <v>38649</v>
      </c>
      <c r="K44" s="35">
        <f t="shared" si="5"/>
        <v>40388</v>
      </c>
      <c r="L44" s="36">
        <f t="shared" si="5"/>
        <v>42407</v>
      </c>
    </row>
    <row r="45" spans="1:12" x14ac:dyDescent="0.25">
      <c r="A45" s="47" t="s">
        <v>62</v>
      </c>
      <c r="B45" s="48" t="s">
        <v>63</v>
      </c>
      <c r="C45" s="49">
        <f>+C26-C44</f>
        <v>23693701</v>
      </c>
      <c r="D45" s="49">
        <f t="shared" ref="D45:L45" si="6">+D26-D44</f>
        <v>9730474</v>
      </c>
      <c r="E45" s="50">
        <f t="shared" si="6"/>
        <v>850121955</v>
      </c>
      <c r="F45" s="51">
        <f t="shared" si="6"/>
        <v>6708002</v>
      </c>
      <c r="G45" s="49">
        <f t="shared" si="6"/>
        <v>8685014</v>
      </c>
      <c r="H45" s="50">
        <f t="shared" si="6"/>
        <v>8685014</v>
      </c>
      <c r="I45" s="52">
        <f t="shared" si="6"/>
        <v>869256756</v>
      </c>
      <c r="J45" s="53">
        <f t="shared" si="6"/>
        <v>10851244</v>
      </c>
      <c r="K45" s="49">
        <f t="shared" si="6"/>
        <v>12295226</v>
      </c>
      <c r="L45" s="50">
        <f t="shared" si="6"/>
        <v>12365902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-585424172</v>
      </c>
      <c r="G6" s="23">
        <v>-710351862</v>
      </c>
      <c r="H6" s="24">
        <v>-710351862</v>
      </c>
      <c r="I6" s="26">
        <v>0</v>
      </c>
      <c r="J6" s="27">
        <v>-672946161</v>
      </c>
      <c r="K6" s="23">
        <v>-695650960</v>
      </c>
      <c r="L6" s="24">
        <v>-681774156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21850000</v>
      </c>
      <c r="K7" s="23">
        <v>22770000</v>
      </c>
      <c r="L7" s="24">
        <v>23230000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48201</v>
      </c>
      <c r="D10" s="23">
        <v>48201</v>
      </c>
      <c r="E10" s="24">
        <v>48201</v>
      </c>
      <c r="F10" s="25">
        <v>-45301799</v>
      </c>
      <c r="G10" s="23">
        <v>-45301799</v>
      </c>
      <c r="H10" s="24">
        <v>-45301799</v>
      </c>
      <c r="I10" s="26">
        <v>1059713</v>
      </c>
      <c r="J10" s="27">
        <v>-21951799</v>
      </c>
      <c r="K10" s="23">
        <v>-23949630</v>
      </c>
      <c r="L10" s="24">
        <v>-25948371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58560000</v>
      </c>
      <c r="G11" s="30">
        <v>79923249</v>
      </c>
      <c r="H11" s="31">
        <v>79923249</v>
      </c>
      <c r="I11" s="26">
        <v>0</v>
      </c>
      <c r="J11" s="32">
        <v>65305045</v>
      </c>
      <c r="K11" s="30">
        <v>69458535</v>
      </c>
      <c r="L11" s="31">
        <v>71307299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48201</v>
      </c>
      <c r="D13" s="35">
        <f t="shared" ref="D13:L13" si="0">SUM(D6:D12)</f>
        <v>48201</v>
      </c>
      <c r="E13" s="36">
        <f t="shared" si="0"/>
        <v>48201</v>
      </c>
      <c r="F13" s="37">
        <f t="shared" si="0"/>
        <v>-572165971</v>
      </c>
      <c r="G13" s="35">
        <f t="shared" si="0"/>
        <v>-675730412</v>
      </c>
      <c r="H13" s="36">
        <f t="shared" si="0"/>
        <v>-675730412</v>
      </c>
      <c r="I13" s="38">
        <f t="shared" si="0"/>
        <v>1059713</v>
      </c>
      <c r="J13" s="39">
        <f t="shared" si="0"/>
        <v>-607742915</v>
      </c>
      <c r="K13" s="35">
        <f t="shared" si="0"/>
        <v>-627372055</v>
      </c>
      <c r="L13" s="36">
        <f t="shared" si="0"/>
        <v>-613185228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539587785</v>
      </c>
      <c r="D17" s="23">
        <v>741447602</v>
      </c>
      <c r="E17" s="24">
        <v>881681457</v>
      </c>
      <c r="F17" s="29">
        <v>163924573</v>
      </c>
      <c r="G17" s="30">
        <v>264266815</v>
      </c>
      <c r="H17" s="31">
        <v>264266815</v>
      </c>
      <c r="I17" s="26">
        <v>1091629003</v>
      </c>
      <c r="J17" s="32">
        <v>-15746108</v>
      </c>
      <c r="K17" s="30">
        <v>118450353</v>
      </c>
      <c r="L17" s="31">
        <v>148818942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539587785</v>
      </c>
      <c r="D25" s="41">
        <f t="shared" ref="D25:L25" si="1">SUM(D15:D24)</f>
        <v>741447602</v>
      </c>
      <c r="E25" s="42">
        <f t="shared" si="1"/>
        <v>881681457</v>
      </c>
      <c r="F25" s="43">
        <f t="shared" si="1"/>
        <v>163924573</v>
      </c>
      <c r="G25" s="41">
        <f t="shared" si="1"/>
        <v>264266815</v>
      </c>
      <c r="H25" s="42">
        <f t="shared" si="1"/>
        <v>264266815</v>
      </c>
      <c r="I25" s="44">
        <f t="shared" si="1"/>
        <v>1091629003</v>
      </c>
      <c r="J25" s="45">
        <f t="shared" si="1"/>
        <v>-15746108</v>
      </c>
      <c r="K25" s="41">
        <f t="shared" si="1"/>
        <v>118450353</v>
      </c>
      <c r="L25" s="42">
        <f t="shared" si="1"/>
        <v>148818942</v>
      </c>
    </row>
    <row r="26" spans="1:12" x14ac:dyDescent="0.25">
      <c r="A26" s="33" t="s">
        <v>42</v>
      </c>
      <c r="B26" s="34" t="s">
        <v>19</v>
      </c>
      <c r="C26" s="35">
        <f>+C13+C25</f>
        <v>539635986</v>
      </c>
      <c r="D26" s="35">
        <f t="shared" ref="D26:L26" si="2">+D13+D25</f>
        <v>741495803</v>
      </c>
      <c r="E26" s="36">
        <f t="shared" si="2"/>
        <v>881729658</v>
      </c>
      <c r="F26" s="37">
        <f t="shared" si="2"/>
        <v>-408241398</v>
      </c>
      <c r="G26" s="35">
        <f t="shared" si="2"/>
        <v>-411463597</v>
      </c>
      <c r="H26" s="36">
        <f t="shared" si="2"/>
        <v>-411463597</v>
      </c>
      <c r="I26" s="38">
        <f t="shared" si="2"/>
        <v>1092688716</v>
      </c>
      <c r="J26" s="39">
        <f t="shared" si="2"/>
        <v>-623489023</v>
      </c>
      <c r="K26" s="35">
        <f t="shared" si="2"/>
        <v>-508921702</v>
      </c>
      <c r="L26" s="36">
        <f t="shared" si="2"/>
        <v>-464366286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-1150000</v>
      </c>
      <c r="G32" s="23">
        <v>-1175000</v>
      </c>
      <c r="H32" s="24">
        <v>-1175000</v>
      </c>
      <c r="I32" s="26">
        <v>0</v>
      </c>
      <c r="J32" s="27">
        <v>-100126678</v>
      </c>
      <c r="K32" s="23">
        <v>-59467523</v>
      </c>
      <c r="L32" s="24">
        <v>2361001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-55513242</v>
      </c>
      <c r="E33" s="24">
        <v>-55513242</v>
      </c>
      <c r="F33" s="25">
        <v>0</v>
      </c>
      <c r="G33" s="23">
        <v>0</v>
      </c>
      <c r="H33" s="24">
        <v>0</v>
      </c>
      <c r="I33" s="26">
        <v>-55513242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14250000</v>
      </c>
      <c r="K35" s="23">
        <v>14850000</v>
      </c>
      <c r="L35" s="24">
        <v>15150000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-55513242</v>
      </c>
      <c r="E37" s="36">
        <f t="shared" si="3"/>
        <v>-55513242</v>
      </c>
      <c r="F37" s="37">
        <f t="shared" si="3"/>
        <v>-1150000</v>
      </c>
      <c r="G37" s="35">
        <f t="shared" si="3"/>
        <v>-1175000</v>
      </c>
      <c r="H37" s="36">
        <f t="shared" si="3"/>
        <v>-1175000</v>
      </c>
      <c r="I37" s="38">
        <f t="shared" si="3"/>
        <v>-55513242</v>
      </c>
      <c r="J37" s="39">
        <f t="shared" si="3"/>
        <v>-85876678</v>
      </c>
      <c r="K37" s="35">
        <f t="shared" si="3"/>
        <v>-44617523</v>
      </c>
      <c r="L37" s="36">
        <f t="shared" si="3"/>
        <v>17511001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-55513242</v>
      </c>
      <c r="E44" s="36">
        <f t="shared" si="5"/>
        <v>-55513242</v>
      </c>
      <c r="F44" s="37">
        <f t="shared" si="5"/>
        <v>-1150000</v>
      </c>
      <c r="G44" s="35">
        <f t="shared" si="5"/>
        <v>-1175000</v>
      </c>
      <c r="H44" s="36">
        <f t="shared" si="5"/>
        <v>-1175000</v>
      </c>
      <c r="I44" s="38">
        <f t="shared" si="5"/>
        <v>-55513242</v>
      </c>
      <c r="J44" s="39">
        <f t="shared" si="5"/>
        <v>-85876678</v>
      </c>
      <c r="K44" s="35">
        <f t="shared" si="5"/>
        <v>-44617523</v>
      </c>
      <c r="L44" s="36">
        <f t="shared" si="5"/>
        <v>17511001</v>
      </c>
    </row>
    <row r="45" spans="1:12" x14ac:dyDescent="0.25">
      <c r="A45" s="47" t="s">
        <v>62</v>
      </c>
      <c r="B45" s="48" t="s">
        <v>63</v>
      </c>
      <c r="C45" s="49">
        <f>+C26-C44</f>
        <v>539635986</v>
      </c>
      <c r="D45" s="49">
        <f t="shared" ref="D45:L45" si="6">+D26-D44</f>
        <v>797009045</v>
      </c>
      <c r="E45" s="50">
        <f t="shared" si="6"/>
        <v>937242900</v>
      </c>
      <c r="F45" s="51">
        <f t="shared" si="6"/>
        <v>-407091398</v>
      </c>
      <c r="G45" s="49">
        <f t="shared" si="6"/>
        <v>-410288597</v>
      </c>
      <c r="H45" s="50">
        <f t="shared" si="6"/>
        <v>-410288597</v>
      </c>
      <c r="I45" s="52">
        <f t="shared" si="6"/>
        <v>1148201958</v>
      </c>
      <c r="J45" s="53">
        <f t="shared" si="6"/>
        <v>-537612345</v>
      </c>
      <c r="K45" s="49">
        <f t="shared" si="6"/>
        <v>-464304179</v>
      </c>
      <c r="L45" s="50">
        <f t="shared" si="6"/>
        <v>-481877287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48201</v>
      </c>
      <c r="K47" s="23">
        <v>50370</v>
      </c>
      <c r="L47" s="24">
        <v>51629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48201</v>
      </c>
      <c r="K50" s="56">
        <f t="shared" si="7"/>
        <v>50370</v>
      </c>
      <c r="L50" s="57">
        <f t="shared" si="7"/>
        <v>51629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42102</v>
      </c>
      <c r="D6" s="23">
        <v>-2222740</v>
      </c>
      <c r="E6" s="24">
        <v>-3140571</v>
      </c>
      <c r="F6" s="25">
        <v>5227918</v>
      </c>
      <c r="G6" s="23">
        <v>10956333</v>
      </c>
      <c r="H6" s="24">
        <v>10956333</v>
      </c>
      <c r="I6" s="26">
        <v>-3806291</v>
      </c>
      <c r="J6" s="27">
        <v>54720376</v>
      </c>
      <c r="K6" s="23">
        <v>57122513</v>
      </c>
      <c r="L6" s="24">
        <v>59525904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5554052</v>
      </c>
      <c r="E7" s="24">
        <v>43996737</v>
      </c>
      <c r="F7" s="25">
        <v>0</v>
      </c>
      <c r="G7" s="23">
        <v>5020773</v>
      </c>
      <c r="H7" s="24">
        <v>5020773</v>
      </c>
      <c r="I7" s="26">
        <v>88150971</v>
      </c>
      <c r="J7" s="27">
        <v>-28699637</v>
      </c>
      <c r="K7" s="23">
        <v>-30019820</v>
      </c>
      <c r="L7" s="24">
        <v>-31340694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141090</v>
      </c>
      <c r="D10" s="23">
        <v>141090</v>
      </c>
      <c r="E10" s="24">
        <v>141090</v>
      </c>
      <c r="F10" s="25">
        <v>0</v>
      </c>
      <c r="G10" s="23">
        <v>1041090</v>
      </c>
      <c r="H10" s="24">
        <v>1041090</v>
      </c>
      <c r="I10" s="26">
        <v>526222</v>
      </c>
      <c r="J10" s="27">
        <v>141090</v>
      </c>
      <c r="K10" s="23">
        <v>141090</v>
      </c>
      <c r="L10" s="24">
        <v>141090</v>
      </c>
    </row>
    <row r="11" spans="1:12" x14ac:dyDescent="0.25">
      <c r="A11" s="28" t="s">
        <v>27</v>
      </c>
      <c r="B11" s="22" t="s">
        <v>19</v>
      </c>
      <c r="C11" s="23">
        <v>564471</v>
      </c>
      <c r="D11" s="23">
        <v>859273</v>
      </c>
      <c r="E11" s="24">
        <v>861059</v>
      </c>
      <c r="F11" s="29">
        <v>0</v>
      </c>
      <c r="G11" s="30">
        <v>0</v>
      </c>
      <c r="H11" s="31">
        <v>0</v>
      </c>
      <c r="I11" s="26">
        <v>904253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747663</v>
      </c>
      <c r="D13" s="35">
        <f t="shared" ref="D13:L13" si="0">SUM(D6:D12)</f>
        <v>4331675</v>
      </c>
      <c r="E13" s="36">
        <f t="shared" si="0"/>
        <v>41858315</v>
      </c>
      <c r="F13" s="37">
        <f t="shared" si="0"/>
        <v>5227918</v>
      </c>
      <c r="G13" s="35">
        <f t="shared" si="0"/>
        <v>17018196</v>
      </c>
      <c r="H13" s="36">
        <f t="shared" si="0"/>
        <v>17018196</v>
      </c>
      <c r="I13" s="38">
        <f t="shared" si="0"/>
        <v>85775155</v>
      </c>
      <c r="J13" s="39">
        <f t="shared" si="0"/>
        <v>26161829</v>
      </c>
      <c r="K13" s="35">
        <f t="shared" si="0"/>
        <v>27243783</v>
      </c>
      <c r="L13" s="36">
        <f t="shared" si="0"/>
        <v>28326300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747663</v>
      </c>
      <c r="D26" s="35">
        <f t="shared" ref="D26:L26" si="2">+D13+D25</f>
        <v>4331675</v>
      </c>
      <c r="E26" s="36">
        <f t="shared" si="2"/>
        <v>41858315</v>
      </c>
      <c r="F26" s="37">
        <f t="shared" si="2"/>
        <v>5227918</v>
      </c>
      <c r="G26" s="35">
        <f t="shared" si="2"/>
        <v>17018196</v>
      </c>
      <c r="H26" s="36">
        <f t="shared" si="2"/>
        <v>17018196</v>
      </c>
      <c r="I26" s="38">
        <f t="shared" si="2"/>
        <v>85775155</v>
      </c>
      <c r="J26" s="39">
        <f t="shared" si="2"/>
        <v>26161829</v>
      </c>
      <c r="K26" s="35">
        <f t="shared" si="2"/>
        <v>27243783</v>
      </c>
      <c r="L26" s="36">
        <f t="shared" si="2"/>
        <v>28326300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4816401</v>
      </c>
      <c r="D32" s="23">
        <v>7850683</v>
      </c>
      <c r="E32" s="24">
        <v>8049547</v>
      </c>
      <c r="F32" s="25">
        <v>181830</v>
      </c>
      <c r="G32" s="23">
        <v>2231889</v>
      </c>
      <c r="H32" s="24">
        <v>2231889</v>
      </c>
      <c r="I32" s="26">
        <v>8049548</v>
      </c>
      <c r="J32" s="27">
        <v>15654202</v>
      </c>
      <c r="K32" s="23">
        <v>16433354</v>
      </c>
      <c r="L32" s="24">
        <v>17381179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4816401</v>
      </c>
      <c r="D37" s="35">
        <f t="shared" ref="D37:L37" si="3">SUM(D29:D36)</f>
        <v>7850683</v>
      </c>
      <c r="E37" s="36">
        <f t="shared" si="3"/>
        <v>8049547</v>
      </c>
      <c r="F37" s="37">
        <f t="shared" si="3"/>
        <v>181830</v>
      </c>
      <c r="G37" s="35">
        <f t="shared" si="3"/>
        <v>2231889</v>
      </c>
      <c r="H37" s="36">
        <f t="shared" si="3"/>
        <v>2231889</v>
      </c>
      <c r="I37" s="38">
        <f t="shared" si="3"/>
        <v>8049548</v>
      </c>
      <c r="J37" s="39">
        <f t="shared" si="3"/>
        <v>15654202</v>
      </c>
      <c r="K37" s="35">
        <f t="shared" si="3"/>
        <v>16433354</v>
      </c>
      <c r="L37" s="36">
        <f t="shared" si="3"/>
        <v>17381179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4816401</v>
      </c>
      <c r="D44" s="35">
        <f t="shared" ref="D44:L44" si="5">+D37+D43</f>
        <v>7850683</v>
      </c>
      <c r="E44" s="36">
        <f t="shared" si="5"/>
        <v>8049547</v>
      </c>
      <c r="F44" s="37">
        <f t="shared" si="5"/>
        <v>181830</v>
      </c>
      <c r="G44" s="35">
        <f t="shared" si="5"/>
        <v>2231889</v>
      </c>
      <c r="H44" s="36">
        <f t="shared" si="5"/>
        <v>2231889</v>
      </c>
      <c r="I44" s="38">
        <f t="shared" si="5"/>
        <v>8049548</v>
      </c>
      <c r="J44" s="39">
        <f t="shared" si="5"/>
        <v>15654202</v>
      </c>
      <c r="K44" s="35">
        <f t="shared" si="5"/>
        <v>16433354</v>
      </c>
      <c r="L44" s="36">
        <f t="shared" si="5"/>
        <v>17381179</v>
      </c>
    </row>
    <row r="45" spans="1:12" x14ac:dyDescent="0.25">
      <c r="A45" s="47" t="s">
        <v>62</v>
      </c>
      <c r="B45" s="48" t="s">
        <v>63</v>
      </c>
      <c r="C45" s="49">
        <f>+C26-C44</f>
        <v>-4068738</v>
      </c>
      <c r="D45" s="49">
        <f t="shared" ref="D45:L45" si="6">+D26-D44</f>
        <v>-3519008</v>
      </c>
      <c r="E45" s="50">
        <f t="shared" si="6"/>
        <v>33808768</v>
      </c>
      <c r="F45" s="51">
        <f t="shared" si="6"/>
        <v>5046088</v>
      </c>
      <c r="G45" s="49">
        <f t="shared" si="6"/>
        <v>14786307</v>
      </c>
      <c r="H45" s="50">
        <f t="shared" si="6"/>
        <v>14786307</v>
      </c>
      <c r="I45" s="52">
        <f t="shared" si="6"/>
        <v>77725607</v>
      </c>
      <c r="J45" s="53">
        <f t="shared" si="6"/>
        <v>10507627</v>
      </c>
      <c r="K45" s="49">
        <f t="shared" si="6"/>
        <v>10810429</v>
      </c>
      <c r="L45" s="50">
        <f t="shared" si="6"/>
        <v>10945121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710715</v>
      </c>
      <c r="D47" s="23">
        <v>18499877</v>
      </c>
      <c r="E47" s="24">
        <v>43661843</v>
      </c>
      <c r="F47" s="25">
        <v>0</v>
      </c>
      <c r="G47" s="23">
        <v>0</v>
      </c>
      <c r="H47" s="24">
        <v>0</v>
      </c>
      <c r="I47" s="26">
        <v>79126353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710715</v>
      </c>
      <c r="D50" s="56">
        <f t="shared" ref="D50:L50" si="7">SUM(D47:D49)</f>
        <v>18499877</v>
      </c>
      <c r="E50" s="57">
        <f t="shared" si="7"/>
        <v>43661843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79126353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11597279</v>
      </c>
      <c r="D6" s="23">
        <v>13384930</v>
      </c>
      <c r="E6" s="24">
        <v>17795190</v>
      </c>
      <c r="F6" s="25">
        <v>5833485</v>
      </c>
      <c r="G6" s="23">
        <v>6319610</v>
      </c>
      <c r="H6" s="24">
        <v>6319610</v>
      </c>
      <c r="I6" s="26">
        <v>22013551</v>
      </c>
      <c r="J6" s="27">
        <v>-5352534</v>
      </c>
      <c r="K6" s="23">
        <v>16089348</v>
      </c>
      <c r="L6" s="24">
        <v>13587684</v>
      </c>
    </row>
    <row r="7" spans="1:12" x14ac:dyDescent="0.25">
      <c r="A7" s="28" t="s">
        <v>22</v>
      </c>
      <c r="B7" s="22" t="s">
        <v>9</v>
      </c>
      <c r="C7" s="23">
        <v>17577886</v>
      </c>
      <c r="D7" s="23">
        <v>-54812781</v>
      </c>
      <c r="E7" s="24">
        <v>-127670838</v>
      </c>
      <c r="F7" s="25">
        <v>672762</v>
      </c>
      <c r="G7" s="23">
        <v>186637</v>
      </c>
      <c r="H7" s="24">
        <v>186637</v>
      </c>
      <c r="I7" s="26">
        <v>-116688143</v>
      </c>
      <c r="J7" s="27">
        <v>57917091</v>
      </c>
      <c r="K7" s="23">
        <v>-10443033</v>
      </c>
      <c r="L7" s="24">
        <v>-7692925</v>
      </c>
    </row>
    <row r="8" spans="1:12" x14ac:dyDescent="0.25">
      <c r="A8" s="28" t="s">
        <v>23</v>
      </c>
      <c r="B8" s="22" t="s">
        <v>9</v>
      </c>
      <c r="C8" s="23">
        <v>-1345635</v>
      </c>
      <c r="D8" s="23">
        <v>-2273992</v>
      </c>
      <c r="E8" s="24">
        <v>-2463392</v>
      </c>
      <c r="F8" s="25">
        <v>0</v>
      </c>
      <c r="G8" s="23">
        <v>0</v>
      </c>
      <c r="H8" s="24">
        <v>0</v>
      </c>
      <c r="I8" s="26">
        <v>-2785608</v>
      </c>
      <c r="J8" s="27">
        <v>2463393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-419604</v>
      </c>
      <c r="G10" s="23">
        <v>-419604</v>
      </c>
      <c r="H10" s="24">
        <v>-419604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1268005</v>
      </c>
      <c r="D11" s="23">
        <v>1479071</v>
      </c>
      <c r="E11" s="24">
        <v>1515528</v>
      </c>
      <c r="F11" s="29">
        <v>0</v>
      </c>
      <c r="G11" s="30">
        <v>0</v>
      </c>
      <c r="H11" s="31">
        <v>0</v>
      </c>
      <c r="I11" s="26">
        <v>1550456</v>
      </c>
      <c r="J11" s="32">
        <v>-1515527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-15047</v>
      </c>
      <c r="D12" s="23">
        <v>-15143</v>
      </c>
      <c r="E12" s="24">
        <v>-15143</v>
      </c>
      <c r="F12" s="25">
        <v>0</v>
      </c>
      <c r="G12" s="23">
        <v>0</v>
      </c>
      <c r="H12" s="24">
        <v>0</v>
      </c>
      <c r="I12" s="26">
        <v>-15143</v>
      </c>
      <c r="J12" s="27">
        <v>15143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29082488</v>
      </c>
      <c r="D13" s="35">
        <f t="shared" ref="D13:L13" si="0">SUM(D6:D12)</f>
        <v>-42237915</v>
      </c>
      <c r="E13" s="36">
        <f t="shared" si="0"/>
        <v>-110838655</v>
      </c>
      <c r="F13" s="37">
        <f t="shared" si="0"/>
        <v>6086643</v>
      </c>
      <c r="G13" s="35">
        <f t="shared" si="0"/>
        <v>6086643</v>
      </c>
      <c r="H13" s="36">
        <f t="shared" si="0"/>
        <v>6086643</v>
      </c>
      <c r="I13" s="38">
        <f t="shared" si="0"/>
        <v>-95924887</v>
      </c>
      <c r="J13" s="39">
        <f t="shared" si="0"/>
        <v>53527566</v>
      </c>
      <c r="K13" s="35">
        <f t="shared" si="0"/>
        <v>5646315</v>
      </c>
      <c r="L13" s="36">
        <f t="shared" si="0"/>
        <v>5894759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8873832</v>
      </c>
      <c r="D17" s="23">
        <v>10083155</v>
      </c>
      <c r="E17" s="24">
        <v>10083155</v>
      </c>
      <c r="F17" s="29">
        <v>-14609376</v>
      </c>
      <c r="G17" s="30">
        <v>-14609376</v>
      </c>
      <c r="H17" s="31">
        <v>-14609376</v>
      </c>
      <c r="I17" s="26">
        <v>10083155</v>
      </c>
      <c r="J17" s="32">
        <v>-10743605</v>
      </c>
      <c r="K17" s="30">
        <v>-690831</v>
      </c>
      <c r="L17" s="31">
        <v>-2922256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8873832</v>
      </c>
      <c r="D25" s="41">
        <f t="shared" ref="D25:L25" si="1">SUM(D15:D24)</f>
        <v>10083155</v>
      </c>
      <c r="E25" s="42">
        <f t="shared" si="1"/>
        <v>10083155</v>
      </c>
      <c r="F25" s="43">
        <f t="shared" si="1"/>
        <v>-14609376</v>
      </c>
      <c r="G25" s="41">
        <f t="shared" si="1"/>
        <v>-14609376</v>
      </c>
      <c r="H25" s="42">
        <f t="shared" si="1"/>
        <v>-14609376</v>
      </c>
      <c r="I25" s="44">
        <f t="shared" si="1"/>
        <v>10083155</v>
      </c>
      <c r="J25" s="45">
        <f t="shared" si="1"/>
        <v>-10743605</v>
      </c>
      <c r="K25" s="41">
        <f t="shared" si="1"/>
        <v>-690831</v>
      </c>
      <c r="L25" s="42">
        <f t="shared" si="1"/>
        <v>-2922256</v>
      </c>
    </row>
    <row r="26" spans="1:12" x14ac:dyDescent="0.25">
      <c r="A26" s="33" t="s">
        <v>42</v>
      </c>
      <c r="B26" s="34" t="s">
        <v>19</v>
      </c>
      <c r="C26" s="35">
        <f>+C13+C25</f>
        <v>37956320</v>
      </c>
      <c r="D26" s="35">
        <f t="shared" ref="D26:L26" si="2">+D13+D25</f>
        <v>-32154760</v>
      </c>
      <c r="E26" s="36">
        <f t="shared" si="2"/>
        <v>-100755500</v>
      </c>
      <c r="F26" s="37">
        <f t="shared" si="2"/>
        <v>-8522733</v>
      </c>
      <c r="G26" s="35">
        <f t="shared" si="2"/>
        <v>-8522733</v>
      </c>
      <c r="H26" s="36">
        <f t="shared" si="2"/>
        <v>-8522733</v>
      </c>
      <c r="I26" s="38">
        <f t="shared" si="2"/>
        <v>-85841732</v>
      </c>
      <c r="J26" s="39">
        <f t="shared" si="2"/>
        <v>42783961</v>
      </c>
      <c r="K26" s="35">
        <f t="shared" si="2"/>
        <v>4955484</v>
      </c>
      <c r="L26" s="36">
        <f t="shared" si="2"/>
        <v>2972503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-14761</v>
      </c>
      <c r="D31" s="23">
        <v>-15604</v>
      </c>
      <c r="E31" s="24">
        <v>-15815</v>
      </c>
      <c r="F31" s="25">
        <v>0</v>
      </c>
      <c r="G31" s="23">
        <v>0</v>
      </c>
      <c r="H31" s="24">
        <v>0</v>
      </c>
      <c r="I31" s="26">
        <v>-16062</v>
      </c>
      <c r="J31" s="27">
        <v>15816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1202858</v>
      </c>
      <c r="D32" s="23">
        <v>1356180</v>
      </c>
      <c r="E32" s="24">
        <v>1728381</v>
      </c>
      <c r="F32" s="25">
        <v>9520334</v>
      </c>
      <c r="G32" s="23">
        <v>9046814</v>
      </c>
      <c r="H32" s="24">
        <v>9046814</v>
      </c>
      <c r="I32" s="26">
        <v>2662935</v>
      </c>
      <c r="J32" s="27">
        <v>9122764</v>
      </c>
      <c r="K32" s="23">
        <v>11350296</v>
      </c>
      <c r="L32" s="24">
        <v>11849760</v>
      </c>
    </row>
    <row r="33" spans="1:12" x14ac:dyDescent="0.25">
      <c r="A33" s="28" t="s">
        <v>50</v>
      </c>
      <c r="B33" s="22" t="s">
        <v>51</v>
      </c>
      <c r="C33" s="23">
        <v>-1</v>
      </c>
      <c r="D33" s="23">
        <v>-1</v>
      </c>
      <c r="E33" s="24">
        <v>-1</v>
      </c>
      <c r="F33" s="25">
        <v>0</v>
      </c>
      <c r="G33" s="23">
        <v>0</v>
      </c>
      <c r="H33" s="24">
        <v>0</v>
      </c>
      <c r="I33" s="26">
        <v>-1</v>
      </c>
      <c r="J33" s="27">
        <v>1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6714115</v>
      </c>
      <c r="D35" s="23">
        <v>7643844</v>
      </c>
      <c r="E35" s="24">
        <v>8980226</v>
      </c>
      <c r="F35" s="25">
        <v>0</v>
      </c>
      <c r="G35" s="23">
        <v>0</v>
      </c>
      <c r="H35" s="24">
        <v>0</v>
      </c>
      <c r="I35" s="26">
        <v>10301863</v>
      </c>
      <c r="J35" s="27">
        <v>-8980225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7902211</v>
      </c>
      <c r="D37" s="35">
        <f t="shared" ref="D37:L37" si="3">SUM(D29:D36)</f>
        <v>8984419</v>
      </c>
      <c r="E37" s="36">
        <f t="shared" si="3"/>
        <v>10692791</v>
      </c>
      <c r="F37" s="37">
        <f t="shared" si="3"/>
        <v>9520334</v>
      </c>
      <c r="G37" s="35">
        <f t="shared" si="3"/>
        <v>9046814</v>
      </c>
      <c r="H37" s="36">
        <f t="shared" si="3"/>
        <v>9046814</v>
      </c>
      <c r="I37" s="38">
        <f t="shared" si="3"/>
        <v>12948735</v>
      </c>
      <c r="J37" s="39">
        <f t="shared" si="3"/>
        <v>158356</v>
      </c>
      <c r="K37" s="35">
        <f t="shared" si="3"/>
        <v>11350296</v>
      </c>
      <c r="L37" s="36">
        <f t="shared" si="3"/>
        <v>11849760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7902211</v>
      </c>
      <c r="D44" s="35">
        <f t="shared" ref="D44:L44" si="5">+D37+D43</f>
        <v>8984419</v>
      </c>
      <c r="E44" s="36">
        <f t="shared" si="5"/>
        <v>10692791</v>
      </c>
      <c r="F44" s="37">
        <f t="shared" si="5"/>
        <v>9520334</v>
      </c>
      <c r="G44" s="35">
        <f t="shared" si="5"/>
        <v>9046814</v>
      </c>
      <c r="H44" s="36">
        <f t="shared" si="5"/>
        <v>9046814</v>
      </c>
      <c r="I44" s="38">
        <f t="shared" si="5"/>
        <v>12948735</v>
      </c>
      <c r="J44" s="39">
        <f t="shared" si="5"/>
        <v>158356</v>
      </c>
      <c r="K44" s="35">
        <f t="shared" si="5"/>
        <v>11350296</v>
      </c>
      <c r="L44" s="36">
        <f t="shared" si="5"/>
        <v>11849760</v>
      </c>
    </row>
    <row r="45" spans="1:12" x14ac:dyDescent="0.25">
      <c r="A45" s="47" t="s">
        <v>62</v>
      </c>
      <c r="B45" s="48" t="s">
        <v>63</v>
      </c>
      <c r="C45" s="49">
        <f>+C26-C44</f>
        <v>30054109</v>
      </c>
      <c r="D45" s="49">
        <f t="shared" ref="D45:L45" si="6">+D26-D44</f>
        <v>-41139179</v>
      </c>
      <c r="E45" s="50">
        <f t="shared" si="6"/>
        <v>-111448291</v>
      </c>
      <c r="F45" s="51">
        <f t="shared" si="6"/>
        <v>-18043067</v>
      </c>
      <c r="G45" s="49">
        <f t="shared" si="6"/>
        <v>-17569547</v>
      </c>
      <c r="H45" s="50">
        <f t="shared" si="6"/>
        <v>-17569547</v>
      </c>
      <c r="I45" s="52">
        <f t="shared" si="6"/>
        <v>-98790467</v>
      </c>
      <c r="J45" s="53">
        <f t="shared" si="6"/>
        <v>42625605</v>
      </c>
      <c r="K45" s="49">
        <f t="shared" si="6"/>
        <v>-6394812</v>
      </c>
      <c r="L45" s="50">
        <f t="shared" si="6"/>
        <v>-8877257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-6892777</v>
      </c>
      <c r="E47" s="24">
        <v>-23524046</v>
      </c>
      <c r="F47" s="25">
        <v>-18043067</v>
      </c>
      <c r="G47" s="23">
        <v>-17569547</v>
      </c>
      <c r="H47" s="24">
        <v>-17569547</v>
      </c>
      <c r="I47" s="26">
        <v>-27856810</v>
      </c>
      <c r="J47" s="27">
        <v>16731858</v>
      </c>
      <c r="K47" s="23">
        <v>-6394812</v>
      </c>
      <c r="L47" s="24">
        <v>-8877257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-6892777</v>
      </c>
      <c r="E50" s="57">
        <f t="shared" si="7"/>
        <v>-23524046</v>
      </c>
      <c r="F50" s="58">
        <f t="shared" si="7"/>
        <v>-18043067</v>
      </c>
      <c r="G50" s="56">
        <f t="shared" si="7"/>
        <v>-17569547</v>
      </c>
      <c r="H50" s="57">
        <f t="shared" si="7"/>
        <v>-17569547</v>
      </c>
      <c r="I50" s="59">
        <f t="shared" si="7"/>
        <v>-27856810</v>
      </c>
      <c r="J50" s="60">
        <f t="shared" si="7"/>
        <v>16731858</v>
      </c>
      <c r="K50" s="56">
        <f t="shared" si="7"/>
        <v>-6394812</v>
      </c>
      <c r="L50" s="57">
        <f t="shared" si="7"/>
        <v>-8877257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-12652006</v>
      </c>
      <c r="D6" s="23">
        <v>-13767488</v>
      </c>
      <c r="E6" s="24">
        <v>-14634595</v>
      </c>
      <c r="F6" s="25">
        <v>-15675261</v>
      </c>
      <c r="G6" s="23">
        <v>-17742368</v>
      </c>
      <c r="H6" s="24">
        <v>-17742368</v>
      </c>
      <c r="I6" s="26">
        <v>-7917332</v>
      </c>
      <c r="J6" s="27">
        <v>-16993167</v>
      </c>
      <c r="K6" s="23">
        <v>-19278703</v>
      </c>
      <c r="L6" s="24">
        <v>-23103121</v>
      </c>
    </row>
    <row r="7" spans="1:12" x14ac:dyDescent="0.25">
      <c r="A7" s="28" t="s">
        <v>22</v>
      </c>
      <c r="B7" s="22" t="s">
        <v>9</v>
      </c>
      <c r="C7" s="23">
        <v>116823</v>
      </c>
      <c r="D7" s="23">
        <v>1495351</v>
      </c>
      <c r="E7" s="24">
        <v>2588446</v>
      </c>
      <c r="F7" s="25">
        <v>1778432</v>
      </c>
      <c r="G7" s="23">
        <v>2448447</v>
      </c>
      <c r="H7" s="24">
        <v>2448447</v>
      </c>
      <c r="I7" s="26">
        <v>2916929</v>
      </c>
      <c r="J7" s="27">
        <v>2919284</v>
      </c>
      <c r="K7" s="23">
        <v>3839650</v>
      </c>
      <c r="L7" s="24">
        <v>4618854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-2586757</v>
      </c>
      <c r="D10" s="23">
        <v>-2462454</v>
      </c>
      <c r="E10" s="24">
        <v>-2458179</v>
      </c>
      <c r="F10" s="25">
        <v>-2462454</v>
      </c>
      <c r="G10" s="23">
        <v>-2450561</v>
      </c>
      <c r="H10" s="24">
        <v>-2450561</v>
      </c>
      <c r="I10" s="26">
        <v>-2450561</v>
      </c>
      <c r="J10" s="27">
        <v>-2450561</v>
      </c>
      <c r="K10" s="23">
        <v>-2450561</v>
      </c>
      <c r="L10" s="24">
        <v>-2450561</v>
      </c>
    </row>
    <row r="11" spans="1:12" x14ac:dyDescent="0.25">
      <c r="A11" s="28" t="s">
        <v>27</v>
      </c>
      <c r="B11" s="22" t="s">
        <v>19</v>
      </c>
      <c r="C11" s="23">
        <v>1522074</v>
      </c>
      <c r="D11" s="23">
        <v>22212940</v>
      </c>
      <c r="E11" s="24">
        <v>22212939</v>
      </c>
      <c r="F11" s="29">
        <v>22212939</v>
      </c>
      <c r="G11" s="30">
        <v>22212939</v>
      </c>
      <c r="H11" s="31">
        <v>22212939</v>
      </c>
      <c r="I11" s="26">
        <v>22261849</v>
      </c>
      <c r="J11" s="32">
        <v>22212939</v>
      </c>
      <c r="K11" s="30">
        <v>22212939</v>
      </c>
      <c r="L11" s="31">
        <v>22212939</v>
      </c>
    </row>
    <row r="12" spans="1:12" x14ac:dyDescent="0.25">
      <c r="A12" s="28" t="s">
        <v>28</v>
      </c>
      <c r="B12" s="22" t="s">
        <v>19</v>
      </c>
      <c r="C12" s="23">
        <v>-115</v>
      </c>
      <c r="D12" s="23">
        <v>-115</v>
      </c>
      <c r="E12" s="24">
        <v>-115</v>
      </c>
      <c r="F12" s="25">
        <v>-115</v>
      </c>
      <c r="G12" s="23">
        <v>-115</v>
      </c>
      <c r="H12" s="24">
        <v>-115</v>
      </c>
      <c r="I12" s="26">
        <v>-115</v>
      </c>
      <c r="J12" s="27">
        <v>-115</v>
      </c>
      <c r="K12" s="23">
        <v>-115</v>
      </c>
      <c r="L12" s="24">
        <v>-115</v>
      </c>
    </row>
    <row r="13" spans="1:12" x14ac:dyDescent="0.25">
      <c r="A13" s="33" t="s">
        <v>29</v>
      </c>
      <c r="B13" s="34" t="s">
        <v>19</v>
      </c>
      <c r="C13" s="35">
        <f>SUM(C6:C12)</f>
        <v>-13599981</v>
      </c>
      <c r="D13" s="35">
        <f t="shared" ref="D13:L13" si="0">SUM(D6:D12)</f>
        <v>7478234</v>
      </c>
      <c r="E13" s="36">
        <f t="shared" si="0"/>
        <v>7708496</v>
      </c>
      <c r="F13" s="37">
        <f t="shared" si="0"/>
        <v>5853541</v>
      </c>
      <c r="G13" s="35">
        <f t="shared" si="0"/>
        <v>4468342</v>
      </c>
      <c r="H13" s="36">
        <f t="shared" si="0"/>
        <v>4468342</v>
      </c>
      <c r="I13" s="38">
        <f t="shared" si="0"/>
        <v>14810770</v>
      </c>
      <c r="J13" s="39">
        <f t="shared" si="0"/>
        <v>5688380</v>
      </c>
      <c r="K13" s="35">
        <f t="shared" si="0"/>
        <v>4323210</v>
      </c>
      <c r="L13" s="36">
        <f t="shared" si="0"/>
        <v>1277996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-4020326</v>
      </c>
      <c r="D17" s="23">
        <v>-4167517</v>
      </c>
      <c r="E17" s="24">
        <v>-4393446</v>
      </c>
      <c r="F17" s="29">
        <v>-4201786</v>
      </c>
      <c r="G17" s="30">
        <v>-979452</v>
      </c>
      <c r="H17" s="31">
        <v>-979452</v>
      </c>
      <c r="I17" s="26">
        <v>-1383851</v>
      </c>
      <c r="J17" s="32">
        <v>-963345</v>
      </c>
      <c r="K17" s="30">
        <v>-982306</v>
      </c>
      <c r="L17" s="31">
        <v>-1001649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-4020326</v>
      </c>
      <c r="D25" s="41">
        <f t="shared" ref="D25:L25" si="1">SUM(D15:D24)</f>
        <v>-4167517</v>
      </c>
      <c r="E25" s="42">
        <f t="shared" si="1"/>
        <v>-4393446</v>
      </c>
      <c r="F25" s="43">
        <f t="shared" si="1"/>
        <v>-4201786</v>
      </c>
      <c r="G25" s="41">
        <f t="shared" si="1"/>
        <v>-979452</v>
      </c>
      <c r="H25" s="42">
        <f t="shared" si="1"/>
        <v>-979452</v>
      </c>
      <c r="I25" s="44">
        <f t="shared" si="1"/>
        <v>-1383851</v>
      </c>
      <c r="J25" s="45">
        <f t="shared" si="1"/>
        <v>-963345</v>
      </c>
      <c r="K25" s="41">
        <f t="shared" si="1"/>
        <v>-982306</v>
      </c>
      <c r="L25" s="42">
        <f t="shared" si="1"/>
        <v>-1001649</v>
      </c>
    </row>
    <row r="26" spans="1:12" x14ac:dyDescent="0.25">
      <c r="A26" s="33" t="s">
        <v>42</v>
      </c>
      <c r="B26" s="34" t="s">
        <v>19</v>
      </c>
      <c r="C26" s="35">
        <f>+C13+C25</f>
        <v>-17620307</v>
      </c>
      <c r="D26" s="35">
        <f t="shared" ref="D26:L26" si="2">+D13+D25</f>
        <v>3310717</v>
      </c>
      <c r="E26" s="36">
        <f t="shared" si="2"/>
        <v>3315050</v>
      </c>
      <c r="F26" s="37">
        <f t="shared" si="2"/>
        <v>1651755</v>
      </c>
      <c r="G26" s="35">
        <f t="shared" si="2"/>
        <v>3488890</v>
      </c>
      <c r="H26" s="36">
        <f t="shared" si="2"/>
        <v>3488890</v>
      </c>
      <c r="I26" s="38">
        <f t="shared" si="2"/>
        <v>13426919</v>
      </c>
      <c r="J26" s="39">
        <f t="shared" si="2"/>
        <v>4725035</v>
      </c>
      <c r="K26" s="35">
        <f t="shared" si="2"/>
        <v>3340904</v>
      </c>
      <c r="L26" s="36">
        <f t="shared" si="2"/>
        <v>276347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-1982</v>
      </c>
      <c r="D31" s="23">
        <v>-2992</v>
      </c>
      <c r="E31" s="24">
        <v>-3746</v>
      </c>
      <c r="F31" s="25">
        <v>-2992</v>
      </c>
      <c r="G31" s="23">
        <v>-3746</v>
      </c>
      <c r="H31" s="24">
        <v>-3746</v>
      </c>
      <c r="I31" s="26">
        <v>-3859</v>
      </c>
      <c r="J31" s="27">
        <v>-3746</v>
      </c>
      <c r="K31" s="23">
        <v>-3746</v>
      </c>
      <c r="L31" s="24">
        <v>-3746</v>
      </c>
    </row>
    <row r="32" spans="1:12" x14ac:dyDescent="0.25">
      <c r="A32" s="28" t="s">
        <v>48</v>
      </c>
      <c r="B32" s="22" t="s">
        <v>49</v>
      </c>
      <c r="C32" s="23">
        <v>540472</v>
      </c>
      <c r="D32" s="23">
        <v>43636</v>
      </c>
      <c r="E32" s="24">
        <v>30070</v>
      </c>
      <c r="F32" s="25">
        <v>43637</v>
      </c>
      <c r="G32" s="23">
        <v>30070</v>
      </c>
      <c r="H32" s="24">
        <v>30070</v>
      </c>
      <c r="I32" s="26">
        <v>-997335</v>
      </c>
      <c r="J32" s="27">
        <v>19595</v>
      </c>
      <c r="K32" s="23">
        <v>348998</v>
      </c>
      <c r="L32" s="24">
        <v>-831851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282895</v>
      </c>
      <c r="D35" s="23">
        <v>4049425</v>
      </c>
      <c r="E35" s="24">
        <v>4139646</v>
      </c>
      <c r="F35" s="25">
        <v>4049426</v>
      </c>
      <c r="G35" s="23">
        <v>4139647</v>
      </c>
      <c r="H35" s="24">
        <v>4139647</v>
      </c>
      <c r="I35" s="26">
        <v>4156551</v>
      </c>
      <c r="J35" s="27">
        <v>4139647</v>
      </c>
      <c r="K35" s="23">
        <v>4139647</v>
      </c>
      <c r="L35" s="24">
        <v>4139647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821385</v>
      </c>
      <c r="D37" s="35">
        <f t="shared" ref="D37:L37" si="3">SUM(D29:D36)</f>
        <v>4090069</v>
      </c>
      <c r="E37" s="36">
        <f t="shared" si="3"/>
        <v>4165970</v>
      </c>
      <c r="F37" s="37">
        <f t="shared" si="3"/>
        <v>4090071</v>
      </c>
      <c r="G37" s="35">
        <f t="shared" si="3"/>
        <v>4165971</v>
      </c>
      <c r="H37" s="36">
        <f t="shared" si="3"/>
        <v>4165971</v>
      </c>
      <c r="I37" s="38">
        <f t="shared" si="3"/>
        <v>3155357</v>
      </c>
      <c r="J37" s="39">
        <f t="shared" si="3"/>
        <v>4155496</v>
      </c>
      <c r="K37" s="35">
        <f t="shared" si="3"/>
        <v>4484899</v>
      </c>
      <c r="L37" s="36">
        <f t="shared" si="3"/>
        <v>3304050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821385</v>
      </c>
      <c r="D44" s="35">
        <f t="shared" ref="D44:L44" si="5">+D37+D43</f>
        <v>4090069</v>
      </c>
      <c r="E44" s="36">
        <f t="shared" si="5"/>
        <v>4165970</v>
      </c>
      <c r="F44" s="37">
        <f t="shared" si="5"/>
        <v>4090071</v>
      </c>
      <c r="G44" s="35">
        <f t="shared" si="5"/>
        <v>4165971</v>
      </c>
      <c r="H44" s="36">
        <f t="shared" si="5"/>
        <v>4165971</v>
      </c>
      <c r="I44" s="38">
        <f t="shared" si="5"/>
        <v>3155357</v>
      </c>
      <c r="J44" s="39">
        <f t="shared" si="5"/>
        <v>4155496</v>
      </c>
      <c r="K44" s="35">
        <f t="shared" si="5"/>
        <v>4484899</v>
      </c>
      <c r="L44" s="36">
        <f t="shared" si="5"/>
        <v>3304050</v>
      </c>
    </row>
    <row r="45" spans="1:12" x14ac:dyDescent="0.25">
      <c r="A45" s="47" t="s">
        <v>62</v>
      </c>
      <c r="B45" s="48" t="s">
        <v>63</v>
      </c>
      <c r="C45" s="49">
        <f>+C26-C44</f>
        <v>-18441692</v>
      </c>
      <c r="D45" s="49">
        <f t="shared" ref="D45:L45" si="6">+D26-D44</f>
        <v>-779352</v>
      </c>
      <c r="E45" s="50">
        <f t="shared" si="6"/>
        <v>-850920</v>
      </c>
      <c r="F45" s="51">
        <f t="shared" si="6"/>
        <v>-2438316</v>
      </c>
      <c r="G45" s="49">
        <f t="shared" si="6"/>
        <v>-677081</v>
      </c>
      <c r="H45" s="50">
        <f t="shared" si="6"/>
        <v>-677081</v>
      </c>
      <c r="I45" s="52">
        <f t="shared" si="6"/>
        <v>10271562</v>
      </c>
      <c r="J45" s="53">
        <f t="shared" si="6"/>
        <v>569539</v>
      </c>
      <c r="K45" s="49">
        <f t="shared" si="6"/>
        <v>-1143995</v>
      </c>
      <c r="L45" s="50">
        <f t="shared" si="6"/>
        <v>-3027703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-16207391</v>
      </c>
      <c r="F47" s="25">
        <v>-1770702</v>
      </c>
      <c r="G47" s="23">
        <v>-19379789</v>
      </c>
      <c r="H47" s="24">
        <v>-19379789</v>
      </c>
      <c r="I47" s="26">
        <v>-16245780</v>
      </c>
      <c r="J47" s="27">
        <v>-18133169</v>
      </c>
      <c r="K47" s="23">
        <v>-19846703</v>
      </c>
      <c r="L47" s="24">
        <v>-21730410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-16207391</v>
      </c>
      <c r="F50" s="58">
        <f t="shared" si="7"/>
        <v>-1770702</v>
      </c>
      <c r="G50" s="56">
        <f t="shared" si="7"/>
        <v>-19379789</v>
      </c>
      <c r="H50" s="57">
        <f t="shared" si="7"/>
        <v>-19379789</v>
      </c>
      <c r="I50" s="59">
        <f t="shared" si="7"/>
        <v>-16245780</v>
      </c>
      <c r="J50" s="60">
        <f t="shared" si="7"/>
        <v>-18133169</v>
      </c>
      <c r="K50" s="56">
        <f t="shared" si="7"/>
        <v>-19846703</v>
      </c>
      <c r="L50" s="57">
        <f t="shared" si="7"/>
        <v>-21730410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5026268</v>
      </c>
      <c r="G6" s="23">
        <v>12115798</v>
      </c>
      <c r="H6" s="24">
        <v>12115798</v>
      </c>
      <c r="I6" s="26">
        <v>0</v>
      </c>
      <c r="J6" s="27">
        <v>3339953</v>
      </c>
      <c r="K6" s="23">
        <v>3433533</v>
      </c>
      <c r="L6" s="24">
        <v>3309232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16558374</v>
      </c>
      <c r="G7" s="23">
        <v>9239567</v>
      </c>
      <c r="H7" s="24">
        <v>9239567</v>
      </c>
      <c r="I7" s="26">
        <v>0</v>
      </c>
      <c r="J7" s="27">
        <v>14571779</v>
      </c>
      <c r="K7" s="23">
        <v>15227509</v>
      </c>
      <c r="L7" s="24">
        <v>15608197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-2610844</v>
      </c>
      <c r="G10" s="23">
        <v>-368533</v>
      </c>
      <c r="H10" s="24">
        <v>-368533</v>
      </c>
      <c r="I10" s="26">
        <v>0</v>
      </c>
      <c r="J10" s="27">
        <v>68468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262984</v>
      </c>
      <c r="H11" s="31">
        <v>262984</v>
      </c>
      <c r="I11" s="26">
        <v>0</v>
      </c>
      <c r="J11" s="32">
        <v>280637</v>
      </c>
      <c r="K11" s="30">
        <v>293531</v>
      </c>
      <c r="L11" s="31">
        <v>300870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18973798</v>
      </c>
      <c r="G13" s="35">
        <f t="shared" si="0"/>
        <v>21249816</v>
      </c>
      <c r="H13" s="36">
        <f t="shared" si="0"/>
        <v>21249816</v>
      </c>
      <c r="I13" s="38">
        <f t="shared" si="0"/>
        <v>0</v>
      </c>
      <c r="J13" s="39">
        <f t="shared" si="0"/>
        <v>18260837</v>
      </c>
      <c r="K13" s="35">
        <f t="shared" si="0"/>
        <v>18954573</v>
      </c>
      <c r="L13" s="36">
        <f t="shared" si="0"/>
        <v>19218299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1789732</v>
      </c>
      <c r="D17" s="23">
        <v>1789732</v>
      </c>
      <c r="E17" s="24">
        <v>1789732</v>
      </c>
      <c r="F17" s="29">
        <v>-1525774</v>
      </c>
      <c r="G17" s="30">
        <v>-1525774</v>
      </c>
      <c r="H17" s="31">
        <v>-1525774</v>
      </c>
      <c r="I17" s="26">
        <v>1789732</v>
      </c>
      <c r="J17" s="32">
        <v>-1592908</v>
      </c>
      <c r="K17" s="30">
        <v>-1664589</v>
      </c>
      <c r="L17" s="31">
        <v>-1706204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1789732</v>
      </c>
      <c r="D25" s="41">
        <f t="shared" ref="D25:L25" si="1">SUM(D15:D24)</f>
        <v>1789732</v>
      </c>
      <c r="E25" s="42">
        <f t="shared" si="1"/>
        <v>1789732</v>
      </c>
      <c r="F25" s="43">
        <f t="shared" si="1"/>
        <v>-1525774</v>
      </c>
      <c r="G25" s="41">
        <f t="shared" si="1"/>
        <v>-1525774</v>
      </c>
      <c r="H25" s="42">
        <f t="shared" si="1"/>
        <v>-1525774</v>
      </c>
      <c r="I25" s="44">
        <f t="shared" si="1"/>
        <v>1789732</v>
      </c>
      <c r="J25" s="45">
        <f t="shared" si="1"/>
        <v>-1592908</v>
      </c>
      <c r="K25" s="41">
        <f t="shared" si="1"/>
        <v>-1664589</v>
      </c>
      <c r="L25" s="42">
        <f t="shared" si="1"/>
        <v>-1706204</v>
      </c>
    </row>
    <row r="26" spans="1:12" x14ac:dyDescent="0.25">
      <c r="A26" s="33" t="s">
        <v>42</v>
      </c>
      <c r="B26" s="34" t="s">
        <v>19</v>
      </c>
      <c r="C26" s="35">
        <f>+C13+C25</f>
        <v>1789732</v>
      </c>
      <c r="D26" s="35">
        <f t="shared" ref="D26:L26" si="2">+D13+D25</f>
        <v>1789732</v>
      </c>
      <c r="E26" s="36">
        <f t="shared" si="2"/>
        <v>1789732</v>
      </c>
      <c r="F26" s="37">
        <f t="shared" si="2"/>
        <v>17448024</v>
      </c>
      <c r="G26" s="35">
        <f t="shared" si="2"/>
        <v>19724042</v>
      </c>
      <c r="H26" s="36">
        <f t="shared" si="2"/>
        <v>19724042</v>
      </c>
      <c r="I26" s="38">
        <f t="shared" si="2"/>
        <v>1789732</v>
      </c>
      <c r="J26" s="39">
        <f t="shared" si="2"/>
        <v>16667929</v>
      </c>
      <c r="K26" s="35">
        <f t="shared" si="2"/>
        <v>17289984</v>
      </c>
      <c r="L26" s="36">
        <f t="shared" si="2"/>
        <v>17512095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-230000</v>
      </c>
      <c r="K32" s="23">
        <v>-240580</v>
      </c>
      <c r="L32" s="24">
        <v>-246595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5465578</v>
      </c>
      <c r="G35" s="23">
        <v>5465578</v>
      </c>
      <c r="H35" s="24">
        <v>5465578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5465578</v>
      </c>
      <c r="G37" s="35">
        <f t="shared" si="3"/>
        <v>5465578</v>
      </c>
      <c r="H37" s="36">
        <f t="shared" si="3"/>
        <v>5465578</v>
      </c>
      <c r="I37" s="38">
        <f t="shared" si="3"/>
        <v>0</v>
      </c>
      <c r="J37" s="39">
        <f t="shared" si="3"/>
        <v>-230000</v>
      </c>
      <c r="K37" s="35">
        <f t="shared" si="3"/>
        <v>-240580</v>
      </c>
      <c r="L37" s="36">
        <f t="shared" si="3"/>
        <v>-246595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5465578</v>
      </c>
      <c r="G44" s="35">
        <f t="shared" si="5"/>
        <v>5465578</v>
      </c>
      <c r="H44" s="36">
        <f t="shared" si="5"/>
        <v>5465578</v>
      </c>
      <c r="I44" s="38">
        <f t="shared" si="5"/>
        <v>0</v>
      </c>
      <c r="J44" s="39">
        <f t="shared" si="5"/>
        <v>-230000</v>
      </c>
      <c r="K44" s="35">
        <f t="shared" si="5"/>
        <v>-240580</v>
      </c>
      <c r="L44" s="36">
        <f t="shared" si="5"/>
        <v>-246595</v>
      </c>
    </row>
    <row r="45" spans="1:12" x14ac:dyDescent="0.25">
      <c r="A45" s="47" t="s">
        <v>62</v>
      </c>
      <c r="B45" s="48" t="s">
        <v>63</v>
      </c>
      <c r="C45" s="49">
        <f>+C26-C44</f>
        <v>1789732</v>
      </c>
      <c r="D45" s="49">
        <f t="shared" ref="D45:L45" si="6">+D26-D44</f>
        <v>1789732</v>
      </c>
      <c r="E45" s="50">
        <f t="shared" si="6"/>
        <v>1789732</v>
      </c>
      <c r="F45" s="51">
        <f t="shared" si="6"/>
        <v>11982446</v>
      </c>
      <c r="G45" s="49">
        <f t="shared" si="6"/>
        <v>14258464</v>
      </c>
      <c r="H45" s="50">
        <f t="shared" si="6"/>
        <v>14258464</v>
      </c>
      <c r="I45" s="52">
        <f t="shared" si="6"/>
        <v>1789732</v>
      </c>
      <c r="J45" s="53">
        <f t="shared" si="6"/>
        <v>16897929</v>
      </c>
      <c r="K45" s="49">
        <f t="shared" si="6"/>
        <v>17530564</v>
      </c>
      <c r="L45" s="50">
        <f t="shared" si="6"/>
        <v>17758690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2915237</v>
      </c>
      <c r="F6" s="25">
        <v>105071876</v>
      </c>
      <c r="G6" s="23">
        <v>221969691</v>
      </c>
      <c r="H6" s="24">
        <v>221969691</v>
      </c>
      <c r="I6" s="26">
        <v>0</v>
      </c>
      <c r="J6" s="27">
        <v>38207910</v>
      </c>
      <c r="K6" s="23">
        <v>20101662</v>
      </c>
      <c r="L6" s="24">
        <v>65779231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10678660</v>
      </c>
      <c r="F10" s="25">
        <v>-180000000</v>
      </c>
      <c r="G10" s="23">
        <v>-180000000</v>
      </c>
      <c r="H10" s="24">
        <v>-180000000</v>
      </c>
      <c r="I10" s="26">
        <v>11249452</v>
      </c>
      <c r="J10" s="27">
        <v>120000000</v>
      </c>
      <c r="K10" s="23">
        <v>158400000</v>
      </c>
      <c r="L10" s="24">
        <v>174240000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92377058</v>
      </c>
      <c r="G11" s="30">
        <v>77140058</v>
      </c>
      <c r="H11" s="31">
        <v>77140058</v>
      </c>
      <c r="I11" s="26">
        <v>0</v>
      </c>
      <c r="J11" s="32">
        <v>115430216</v>
      </c>
      <c r="K11" s="30">
        <v>99094823</v>
      </c>
      <c r="L11" s="31">
        <v>71610717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13593897</v>
      </c>
      <c r="F13" s="37">
        <f t="shared" si="0"/>
        <v>17448934</v>
      </c>
      <c r="G13" s="35">
        <f t="shared" si="0"/>
        <v>119109749</v>
      </c>
      <c r="H13" s="36">
        <f t="shared" si="0"/>
        <v>119109749</v>
      </c>
      <c r="I13" s="38">
        <f t="shared" si="0"/>
        <v>11249452</v>
      </c>
      <c r="J13" s="39">
        <f t="shared" si="0"/>
        <v>273638126</v>
      </c>
      <c r="K13" s="35">
        <f t="shared" si="0"/>
        <v>277596485</v>
      </c>
      <c r="L13" s="36">
        <f t="shared" si="0"/>
        <v>311629948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1091906284</v>
      </c>
      <c r="D17" s="23">
        <v>1003598663</v>
      </c>
      <c r="E17" s="24">
        <v>1075482768</v>
      </c>
      <c r="F17" s="29">
        <v>547785277</v>
      </c>
      <c r="G17" s="30">
        <v>547785277</v>
      </c>
      <c r="H17" s="31">
        <v>547785277</v>
      </c>
      <c r="I17" s="26">
        <v>1275345379</v>
      </c>
      <c r="J17" s="32">
        <v>477591577</v>
      </c>
      <c r="K17" s="30">
        <v>434215303</v>
      </c>
      <c r="L17" s="31">
        <v>410534137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1091906284</v>
      </c>
      <c r="D25" s="41">
        <f t="shared" ref="D25:L25" si="1">SUM(D15:D24)</f>
        <v>1003598663</v>
      </c>
      <c r="E25" s="42">
        <f t="shared" si="1"/>
        <v>1075482768</v>
      </c>
      <c r="F25" s="43">
        <f t="shared" si="1"/>
        <v>547785277</v>
      </c>
      <c r="G25" s="41">
        <f t="shared" si="1"/>
        <v>547785277</v>
      </c>
      <c r="H25" s="42">
        <f t="shared" si="1"/>
        <v>547785277</v>
      </c>
      <c r="I25" s="44">
        <f t="shared" si="1"/>
        <v>1275345379</v>
      </c>
      <c r="J25" s="45">
        <f t="shared" si="1"/>
        <v>477591577</v>
      </c>
      <c r="K25" s="41">
        <f t="shared" si="1"/>
        <v>434215303</v>
      </c>
      <c r="L25" s="42">
        <f t="shared" si="1"/>
        <v>410534137</v>
      </c>
    </row>
    <row r="26" spans="1:12" x14ac:dyDescent="0.25">
      <c r="A26" s="33" t="s">
        <v>42</v>
      </c>
      <c r="B26" s="34" t="s">
        <v>19</v>
      </c>
      <c r="C26" s="35">
        <f>+C13+C25</f>
        <v>1091906284</v>
      </c>
      <c r="D26" s="35">
        <f t="shared" ref="D26:L26" si="2">+D13+D25</f>
        <v>1003598663</v>
      </c>
      <c r="E26" s="36">
        <f t="shared" si="2"/>
        <v>1089076665</v>
      </c>
      <c r="F26" s="37">
        <f t="shared" si="2"/>
        <v>565234211</v>
      </c>
      <c r="G26" s="35">
        <f t="shared" si="2"/>
        <v>666895026</v>
      </c>
      <c r="H26" s="36">
        <f t="shared" si="2"/>
        <v>666895026</v>
      </c>
      <c r="I26" s="38">
        <f t="shared" si="2"/>
        <v>1286594831</v>
      </c>
      <c r="J26" s="39">
        <f t="shared" si="2"/>
        <v>751229703</v>
      </c>
      <c r="K26" s="35">
        <f t="shared" si="2"/>
        <v>711811788</v>
      </c>
      <c r="L26" s="36">
        <f t="shared" si="2"/>
        <v>722164085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214660243</v>
      </c>
      <c r="D33" s="23">
        <v>214660243</v>
      </c>
      <c r="E33" s="24">
        <v>214183425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214660243</v>
      </c>
      <c r="D37" s="35">
        <f t="shared" ref="D37:L37" si="3">SUM(D29:D36)</f>
        <v>214660243</v>
      </c>
      <c r="E37" s="36">
        <f t="shared" si="3"/>
        <v>214183425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44034315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44034315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258694558</v>
      </c>
      <c r="D44" s="35">
        <f t="shared" ref="D44:L44" si="5">+D37+D43</f>
        <v>214660243</v>
      </c>
      <c r="E44" s="36">
        <f t="shared" si="5"/>
        <v>214183425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833211726</v>
      </c>
      <c r="D45" s="49">
        <f t="shared" ref="D45:L45" si="6">+D26-D44</f>
        <v>788938420</v>
      </c>
      <c r="E45" s="50">
        <f t="shared" si="6"/>
        <v>874893240</v>
      </c>
      <c r="F45" s="51">
        <f t="shared" si="6"/>
        <v>565234211</v>
      </c>
      <c r="G45" s="49">
        <f t="shared" si="6"/>
        <v>666895026</v>
      </c>
      <c r="H45" s="50">
        <f t="shared" si="6"/>
        <v>666895026</v>
      </c>
      <c r="I45" s="52">
        <f t="shared" si="6"/>
        <v>1286594831</v>
      </c>
      <c r="J45" s="53">
        <f t="shared" si="6"/>
        <v>751229703</v>
      </c>
      <c r="K45" s="49">
        <f t="shared" si="6"/>
        <v>711811788</v>
      </c>
      <c r="L45" s="50">
        <f t="shared" si="6"/>
        <v>722164085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70449360</v>
      </c>
      <c r="G47" s="23">
        <v>70449360</v>
      </c>
      <c r="H47" s="24">
        <v>70449360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70449360</v>
      </c>
      <c r="G50" s="56">
        <f t="shared" si="7"/>
        <v>70449360</v>
      </c>
      <c r="H50" s="57">
        <f t="shared" si="7"/>
        <v>70449360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736672695</v>
      </c>
      <c r="D7" s="23">
        <v>1063182932</v>
      </c>
      <c r="E7" s="24">
        <v>930793674</v>
      </c>
      <c r="F7" s="25">
        <v>250388068</v>
      </c>
      <c r="G7" s="23">
        <v>285521328</v>
      </c>
      <c r="H7" s="24">
        <v>285521328</v>
      </c>
      <c r="I7" s="26">
        <v>975512713</v>
      </c>
      <c r="J7" s="27">
        <v>202287299</v>
      </c>
      <c r="K7" s="23">
        <v>89338661</v>
      </c>
      <c r="L7" s="24">
        <v>-848810397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3087095</v>
      </c>
      <c r="D10" s="23">
        <v>3076767</v>
      </c>
      <c r="E10" s="24">
        <v>3076767</v>
      </c>
      <c r="F10" s="25">
        <v>2840982</v>
      </c>
      <c r="G10" s="23">
        <v>2840982</v>
      </c>
      <c r="H10" s="24">
        <v>2840982</v>
      </c>
      <c r="I10" s="26">
        <v>2566298</v>
      </c>
      <c r="J10" s="27">
        <v>-71655716</v>
      </c>
      <c r="K10" s="23">
        <v>-422755484</v>
      </c>
      <c r="L10" s="24">
        <v>-433324371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739759790</v>
      </c>
      <c r="D13" s="35">
        <f t="shared" ref="D13:L13" si="0">SUM(D6:D12)</f>
        <v>1066259699</v>
      </c>
      <c r="E13" s="36">
        <f t="shared" si="0"/>
        <v>933870441</v>
      </c>
      <c r="F13" s="37">
        <f t="shared" si="0"/>
        <v>253229050</v>
      </c>
      <c r="G13" s="35">
        <f t="shared" si="0"/>
        <v>288362310</v>
      </c>
      <c r="H13" s="36">
        <f t="shared" si="0"/>
        <v>288362310</v>
      </c>
      <c r="I13" s="38">
        <f t="shared" si="0"/>
        <v>978079011</v>
      </c>
      <c r="J13" s="39">
        <f t="shared" si="0"/>
        <v>130631583</v>
      </c>
      <c r="K13" s="35">
        <f t="shared" si="0"/>
        <v>-333416823</v>
      </c>
      <c r="L13" s="36">
        <f t="shared" si="0"/>
        <v>-1282134768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-353231736</v>
      </c>
      <c r="D17" s="23">
        <v>-400388789</v>
      </c>
      <c r="E17" s="24">
        <v>-392245793</v>
      </c>
      <c r="F17" s="29">
        <v>408693339</v>
      </c>
      <c r="G17" s="30">
        <v>415300556</v>
      </c>
      <c r="H17" s="31">
        <v>415300556</v>
      </c>
      <c r="I17" s="26">
        <v>-332154482</v>
      </c>
      <c r="J17" s="32">
        <v>429476324</v>
      </c>
      <c r="K17" s="30">
        <v>52400130</v>
      </c>
      <c r="L17" s="31">
        <v>66789000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-353231736</v>
      </c>
      <c r="D25" s="41">
        <f t="shared" ref="D25:L25" si="1">SUM(D15:D24)</f>
        <v>-400388789</v>
      </c>
      <c r="E25" s="42">
        <f t="shared" si="1"/>
        <v>-392245793</v>
      </c>
      <c r="F25" s="43">
        <f t="shared" si="1"/>
        <v>408693339</v>
      </c>
      <c r="G25" s="41">
        <f t="shared" si="1"/>
        <v>415300556</v>
      </c>
      <c r="H25" s="42">
        <f t="shared" si="1"/>
        <v>415300556</v>
      </c>
      <c r="I25" s="44">
        <f t="shared" si="1"/>
        <v>-332154482</v>
      </c>
      <c r="J25" s="45">
        <f t="shared" si="1"/>
        <v>429476324</v>
      </c>
      <c r="K25" s="41">
        <f t="shared" si="1"/>
        <v>52400130</v>
      </c>
      <c r="L25" s="42">
        <f t="shared" si="1"/>
        <v>66789000</v>
      </c>
    </row>
    <row r="26" spans="1:12" x14ac:dyDescent="0.25">
      <c r="A26" s="33" t="s">
        <v>42</v>
      </c>
      <c r="B26" s="34" t="s">
        <v>19</v>
      </c>
      <c r="C26" s="35">
        <f>+C13+C25</f>
        <v>386528054</v>
      </c>
      <c r="D26" s="35">
        <f t="shared" ref="D26:L26" si="2">+D13+D25</f>
        <v>665870910</v>
      </c>
      <c r="E26" s="36">
        <f t="shared" si="2"/>
        <v>541624648</v>
      </c>
      <c r="F26" s="37">
        <f t="shared" si="2"/>
        <v>661922389</v>
      </c>
      <c r="G26" s="35">
        <f t="shared" si="2"/>
        <v>703662866</v>
      </c>
      <c r="H26" s="36">
        <f t="shared" si="2"/>
        <v>703662866</v>
      </c>
      <c r="I26" s="38">
        <f t="shared" si="2"/>
        <v>645924529</v>
      </c>
      <c r="J26" s="39">
        <f t="shared" si="2"/>
        <v>560107907</v>
      </c>
      <c r="K26" s="35">
        <f t="shared" si="2"/>
        <v>-281016693</v>
      </c>
      <c r="L26" s="36">
        <f t="shared" si="2"/>
        <v>-1215345768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64140848</v>
      </c>
      <c r="D31" s="23">
        <v>67913278</v>
      </c>
      <c r="E31" s="24">
        <v>70572249</v>
      </c>
      <c r="F31" s="25">
        <v>65929637</v>
      </c>
      <c r="G31" s="23">
        <v>68454637</v>
      </c>
      <c r="H31" s="24">
        <v>68454637</v>
      </c>
      <c r="I31" s="26">
        <v>73792228</v>
      </c>
      <c r="J31" s="27">
        <v>68088933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49501439</v>
      </c>
      <c r="D33" s="23">
        <v>55664288</v>
      </c>
      <c r="E33" s="24">
        <v>54107956</v>
      </c>
      <c r="F33" s="25">
        <v>-229843055</v>
      </c>
      <c r="G33" s="23">
        <v>-229843055</v>
      </c>
      <c r="H33" s="24">
        <v>-229843055</v>
      </c>
      <c r="I33" s="26">
        <v>48741757</v>
      </c>
      <c r="J33" s="27">
        <v>-222318912</v>
      </c>
      <c r="K33" s="23">
        <v>36000000</v>
      </c>
      <c r="L33" s="24">
        <v>27000000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-9926000</v>
      </c>
      <c r="D35" s="23">
        <v>57483768</v>
      </c>
      <c r="E35" s="24">
        <v>120368148</v>
      </c>
      <c r="F35" s="25">
        <v>0</v>
      </c>
      <c r="G35" s="23">
        <v>0</v>
      </c>
      <c r="H35" s="24">
        <v>0</v>
      </c>
      <c r="I35" s="26">
        <v>77295149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103716287</v>
      </c>
      <c r="D37" s="35">
        <f t="shared" ref="D37:L37" si="3">SUM(D29:D36)</f>
        <v>181061334</v>
      </c>
      <c r="E37" s="36">
        <f t="shared" si="3"/>
        <v>245048353</v>
      </c>
      <c r="F37" s="37">
        <f t="shared" si="3"/>
        <v>-163913418</v>
      </c>
      <c r="G37" s="35">
        <f t="shared" si="3"/>
        <v>-161388418</v>
      </c>
      <c r="H37" s="36">
        <f t="shared" si="3"/>
        <v>-161388418</v>
      </c>
      <c r="I37" s="38">
        <f t="shared" si="3"/>
        <v>199829134</v>
      </c>
      <c r="J37" s="39">
        <f t="shared" si="3"/>
        <v>-154229979</v>
      </c>
      <c r="K37" s="35">
        <f t="shared" si="3"/>
        <v>36000000</v>
      </c>
      <c r="L37" s="36">
        <f t="shared" si="3"/>
        <v>27000000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103716287</v>
      </c>
      <c r="D44" s="35">
        <f t="shared" ref="D44:L44" si="5">+D37+D43</f>
        <v>181061334</v>
      </c>
      <c r="E44" s="36">
        <f t="shared" si="5"/>
        <v>245048353</v>
      </c>
      <c r="F44" s="37">
        <f t="shared" si="5"/>
        <v>-163913418</v>
      </c>
      <c r="G44" s="35">
        <f t="shared" si="5"/>
        <v>-161388418</v>
      </c>
      <c r="H44" s="36">
        <f t="shared" si="5"/>
        <v>-161388418</v>
      </c>
      <c r="I44" s="38">
        <f t="shared" si="5"/>
        <v>199829134</v>
      </c>
      <c r="J44" s="39">
        <f t="shared" si="5"/>
        <v>-154229979</v>
      </c>
      <c r="K44" s="35">
        <f t="shared" si="5"/>
        <v>36000000</v>
      </c>
      <c r="L44" s="36">
        <f t="shared" si="5"/>
        <v>27000000</v>
      </c>
    </row>
    <row r="45" spans="1:12" x14ac:dyDescent="0.25">
      <c r="A45" s="47" t="s">
        <v>62</v>
      </c>
      <c r="B45" s="48" t="s">
        <v>63</v>
      </c>
      <c r="C45" s="49">
        <f>+C26-C44</f>
        <v>282811767</v>
      </c>
      <c r="D45" s="49">
        <f t="shared" ref="D45:L45" si="6">+D26-D44</f>
        <v>484809576</v>
      </c>
      <c r="E45" s="50">
        <f t="shared" si="6"/>
        <v>296576295</v>
      </c>
      <c r="F45" s="51">
        <f t="shared" si="6"/>
        <v>825835807</v>
      </c>
      <c r="G45" s="49">
        <f t="shared" si="6"/>
        <v>865051284</v>
      </c>
      <c r="H45" s="50">
        <f t="shared" si="6"/>
        <v>865051284</v>
      </c>
      <c r="I45" s="52">
        <f t="shared" si="6"/>
        <v>446095395</v>
      </c>
      <c r="J45" s="53">
        <f t="shared" si="6"/>
        <v>714337886</v>
      </c>
      <c r="K45" s="49">
        <f t="shared" si="6"/>
        <v>-317016693</v>
      </c>
      <c r="L45" s="50">
        <f t="shared" si="6"/>
        <v>-1242345768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479326946</v>
      </c>
      <c r="D47" s="23">
        <v>-218264451</v>
      </c>
      <c r="E47" s="24">
        <v>31169863</v>
      </c>
      <c r="F47" s="25">
        <v>0</v>
      </c>
      <c r="G47" s="23">
        <v>0</v>
      </c>
      <c r="H47" s="24">
        <v>0</v>
      </c>
      <c r="I47" s="26">
        <v>-865486942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479326946</v>
      </c>
      <c r="D50" s="56">
        <f t="shared" ref="D50:L50" si="7">SUM(D47:D49)</f>
        <v>-218264451</v>
      </c>
      <c r="E50" s="57">
        <f t="shared" si="7"/>
        <v>31169863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-865486942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18728746</v>
      </c>
      <c r="D7" s="23">
        <v>48867656</v>
      </c>
      <c r="E7" s="24">
        <v>54999638</v>
      </c>
      <c r="F7" s="25">
        <v>0</v>
      </c>
      <c r="G7" s="23">
        <v>0</v>
      </c>
      <c r="H7" s="24">
        <v>0</v>
      </c>
      <c r="I7" s="26">
        <v>4294277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123019</v>
      </c>
      <c r="D10" s="23">
        <v>114952</v>
      </c>
      <c r="E10" s="24">
        <v>-18746604</v>
      </c>
      <c r="F10" s="25">
        <v>0</v>
      </c>
      <c r="G10" s="23">
        <v>0</v>
      </c>
      <c r="H10" s="24">
        <v>0</v>
      </c>
      <c r="I10" s="26">
        <v>-38747097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18851765</v>
      </c>
      <c r="D13" s="35">
        <f t="shared" ref="D13:L13" si="0">SUM(D6:D12)</f>
        <v>48982608</v>
      </c>
      <c r="E13" s="36">
        <f t="shared" si="0"/>
        <v>36253034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-34452820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371814606</v>
      </c>
      <c r="D17" s="23">
        <v>407881904</v>
      </c>
      <c r="E17" s="24">
        <v>394016067</v>
      </c>
      <c r="F17" s="29">
        <v>31950000</v>
      </c>
      <c r="G17" s="30">
        <v>31950000</v>
      </c>
      <c r="H17" s="31">
        <v>31950000</v>
      </c>
      <c r="I17" s="26">
        <v>414841274</v>
      </c>
      <c r="J17" s="32">
        <v>35492546</v>
      </c>
      <c r="K17" s="30">
        <v>69654465</v>
      </c>
      <c r="L17" s="31">
        <v>33852745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371814606</v>
      </c>
      <c r="D25" s="41">
        <f t="shared" ref="D25:L25" si="1">SUM(D15:D24)</f>
        <v>407881904</v>
      </c>
      <c r="E25" s="42">
        <f t="shared" si="1"/>
        <v>394016067</v>
      </c>
      <c r="F25" s="43">
        <f t="shared" si="1"/>
        <v>31950000</v>
      </c>
      <c r="G25" s="41">
        <f t="shared" si="1"/>
        <v>31950000</v>
      </c>
      <c r="H25" s="42">
        <f t="shared" si="1"/>
        <v>31950000</v>
      </c>
      <c r="I25" s="44">
        <f t="shared" si="1"/>
        <v>414841274</v>
      </c>
      <c r="J25" s="45">
        <f t="shared" si="1"/>
        <v>35492546</v>
      </c>
      <c r="K25" s="41">
        <f t="shared" si="1"/>
        <v>69654465</v>
      </c>
      <c r="L25" s="42">
        <f t="shared" si="1"/>
        <v>33852745</v>
      </c>
    </row>
    <row r="26" spans="1:12" x14ac:dyDescent="0.25">
      <c r="A26" s="33" t="s">
        <v>42</v>
      </c>
      <c r="B26" s="34" t="s">
        <v>19</v>
      </c>
      <c r="C26" s="35">
        <f>+C13+C25</f>
        <v>390666371</v>
      </c>
      <c r="D26" s="35">
        <f t="shared" ref="D26:L26" si="2">+D13+D25</f>
        <v>456864512</v>
      </c>
      <c r="E26" s="36">
        <f t="shared" si="2"/>
        <v>430269101</v>
      </c>
      <c r="F26" s="37">
        <f t="shared" si="2"/>
        <v>31950000</v>
      </c>
      <c r="G26" s="35">
        <f t="shared" si="2"/>
        <v>31950000</v>
      </c>
      <c r="H26" s="36">
        <f t="shared" si="2"/>
        <v>31950000</v>
      </c>
      <c r="I26" s="38">
        <f t="shared" si="2"/>
        <v>380388454</v>
      </c>
      <c r="J26" s="39">
        <f t="shared" si="2"/>
        <v>35492546</v>
      </c>
      <c r="K26" s="35">
        <f t="shared" si="2"/>
        <v>69654465</v>
      </c>
      <c r="L26" s="36">
        <f t="shared" si="2"/>
        <v>33852745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620213</v>
      </c>
      <c r="D31" s="23">
        <v>654283</v>
      </c>
      <c r="E31" s="24">
        <v>698982</v>
      </c>
      <c r="F31" s="25">
        <v>0</v>
      </c>
      <c r="G31" s="23">
        <v>0</v>
      </c>
      <c r="H31" s="24">
        <v>0</v>
      </c>
      <c r="I31" s="26">
        <v>732290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572606</v>
      </c>
      <c r="D33" s="23">
        <v>0</v>
      </c>
      <c r="E33" s="24">
        <v>1583100</v>
      </c>
      <c r="F33" s="25">
        <v>0</v>
      </c>
      <c r="G33" s="23">
        <v>0</v>
      </c>
      <c r="H33" s="24">
        <v>0</v>
      </c>
      <c r="I33" s="26">
        <v>1583100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43482396</v>
      </c>
      <c r="D35" s="23">
        <v>6306061</v>
      </c>
      <c r="E35" s="24">
        <v>13184209</v>
      </c>
      <c r="F35" s="25">
        <v>0</v>
      </c>
      <c r="G35" s="23">
        <v>0</v>
      </c>
      <c r="H35" s="24">
        <v>0</v>
      </c>
      <c r="I35" s="26">
        <v>5542734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44675215</v>
      </c>
      <c r="D37" s="35">
        <f t="shared" ref="D37:L37" si="3">SUM(D29:D36)</f>
        <v>6960344</v>
      </c>
      <c r="E37" s="36">
        <f t="shared" si="3"/>
        <v>15466291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7858124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44675215</v>
      </c>
      <c r="D44" s="35">
        <f t="shared" ref="D44:L44" si="5">+D37+D43</f>
        <v>6960344</v>
      </c>
      <c r="E44" s="36">
        <f t="shared" si="5"/>
        <v>15466291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7858124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345991156</v>
      </c>
      <c r="D45" s="49">
        <f t="shared" ref="D45:L45" si="6">+D26-D44</f>
        <v>449904168</v>
      </c>
      <c r="E45" s="50">
        <f t="shared" si="6"/>
        <v>414802810</v>
      </c>
      <c r="F45" s="51">
        <f t="shared" si="6"/>
        <v>31950000</v>
      </c>
      <c r="G45" s="49">
        <f t="shared" si="6"/>
        <v>31950000</v>
      </c>
      <c r="H45" s="50">
        <f t="shared" si="6"/>
        <v>31950000</v>
      </c>
      <c r="I45" s="52">
        <f t="shared" si="6"/>
        <v>372530330</v>
      </c>
      <c r="J45" s="53">
        <f t="shared" si="6"/>
        <v>35492546</v>
      </c>
      <c r="K45" s="49">
        <f t="shared" si="6"/>
        <v>69654465</v>
      </c>
      <c r="L45" s="50">
        <f t="shared" si="6"/>
        <v>33852745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341334852</v>
      </c>
      <c r="D47" s="23">
        <v>403846982</v>
      </c>
      <c r="E47" s="24">
        <v>475596746</v>
      </c>
      <c r="F47" s="25">
        <v>0</v>
      </c>
      <c r="G47" s="23">
        <v>0</v>
      </c>
      <c r="H47" s="24">
        <v>0</v>
      </c>
      <c r="I47" s="26">
        <v>560769763</v>
      </c>
      <c r="J47" s="27">
        <v>81847959</v>
      </c>
      <c r="K47" s="23">
        <v>28759211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341334852</v>
      </c>
      <c r="D50" s="56">
        <f t="shared" ref="D50:L50" si="7">SUM(D47:D49)</f>
        <v>403846982</v>
      </c>
      <c r="E50" s="57">
        <f t="shared" si="7"/>
        <v>475596746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560769763</v>
      </c>
      <c r="J50" s="60">
        <f t="shared" si="7"/>
        <v>81847959</v>
      </c>
      <c r="K50" s="56">
        <f t="shared" si="7"/>
        <v>28759211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32638746</v>
      </c>
      <c r="D6" s="23">
        <v>29720095</v>
      </c>
      <c r="E6" s="24">
        <v>115228520</v>
      </c>
      <c r="F6" s="25">
        <v>47768285</v>
      </c>
      <c r="G6" s="23">
        <v>64926745</v>
      </c>
      <c r="H6" s="24">
        <v>64926745</v>
      </c>
      <c r="I6" s="26">
        <v>100173011</v>
      </c>
      <c r="J6" s="27">
        <v>108011953</v>
      </c>
      <c r="K6" s="23">
        <v>263927179</v>
      </c>
      <c r="L6" s="24">
        <v>406738053</v>
      </c>
    </row>
    <row r="7" spans="1:12" x14ac:dyDescent="0.25">
      <c r="A7" s="28" t="s">
        <v>22</v>
      </c>
      <c r="B7" s="22" t="s">
        <v>9</v>
      </c>
      <c r="C7" s="23">
        <v>-366309229</v>
      </c>
      <c r="D7" s="23">
        <v>-474765094</v>
      </c>
      <c r="E7" s="24">
        <v>-433159351</v>
      </c>
      <c r="F7" s="25">
        <v>-337484888</v>
      </c>
      <c r="G7" s="23">
        <v>-425059969</v>
      </c>
      <c r="H7" s="24">
        <v>-425059969</v>
      </c>
      <c r="I7" s="26">
        <v>-507409052</v>
      </c>
      <c r="J7" s="27">
        <v>-498178070</v>
      </c>
      <c r="K7" s="23">
        <v>-496036414</v>
      </c>
      <c r="L7" s="24">
        <v>-492865264</v>
      </c>
    </row>
    <row r="8" spans="1:12" x14ac:dyDescent="0.25">
      <c r="A8" s="28" t="s">
        <v>23</v>
      </c>
      <c r="B8" s="22" t="s">
        <v>9</v>
      </c>
      <c r="C8" s="23">
        <v>-1806332</v>
      </c>
      <c r="D8" s="23">
        <v>6827760</v>
      </c>
      <c r="E8" s="24">
        <v>4319125</v>
      </c>
      <c r="F8" s="25">
        <v>6827759</v>
      </c>
      <c r="G8" s="23">
        <v>919505</v>
      </c>
      <c r="H8" s="24">
        <v>919505</v>
      </c>
      <c r="I8" s="26">
        <v>4319125</v>
      </c>
      <c r="J8" s="27">
        <v>4319125</v>
      </c>
      <c r="K8" s="23">
        <v>4319125</v>
      </c>
      <c r="L8" s="24">
        <v>4319125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184218</v>
      </c>
      <c r="D10" s="23">
        <v>222340</v>
      </c>
      <c r="E10" s="24">
        <v>307239</v>
      </c>
      <c r="F10" s="25">
        <v>222339</v>
      </c>
      <c r="G10" s="23">
        <v>307238</v>
      </c>
      <c r="H10" s="24">
        <v>307238</v>
      </c>
      <c r="I10" s="26">
        <v>307239</v>
      </c>
      <c r="J10" s="27">
        <v>307238</v>
      </c>
      <c r="K10" s="23">
        <v>307238</v>
      </c>
      <c r="L10" s="24">
        <v>307238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-335292597</v>
      </c>
      <c r="D13" s="35">
        <f t="shared" ref="D13:L13" si="0">SUM(D6:D12)</f>
        <v>-437994899</v>
      </c>
      <c r="E13" s="36">
        <f t="shared" si="0"/>
        <v>-313304467</v>
      </c>
      <c r="F13" s="37">
        <f t="shared" si="0"/>
        <v>-282666505</v>
      </c>
      <c r="G13" s="35">
        <f t="shared" si="0"/>
        <v>-358906481</v>
      </c>
      <c r="H13" s="36">
        <f t="shared" si="0"/>
        <v>-358906481</v>
      </c>
      <c r="I13" s="38">
        <f t="shared" si="0"/>
        <v>-402609677</v>
      </c>
      <c r="J13" s="39">
        <f t="shared" si="0"/>
        <v>-385539754</v>
      </c>
      <c r="K13" s="35">
        <f t="shared" si="0"/>
        <v>-227482872</v>
      </c>
      <c r="L13" s="36">
        <f t="shared" si="0"/>
        <v>-81500848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77915890</v>
      </c>
      <c r="D17" s="23">
        <v>116749215</v>
      </c>
      <c r="E17" s="24">
        <v>123170396</v>
      </c>
      <c r="F17" s="29">
        <v>-16928292</v>
      </c>
      <c r="G17" s="30">
        <v>-11144569</v>
      </c>
      <c r="H17" s="31">
        <v>-11144569</v>
      </c>
      <c r="I17" s="26">
        <v>214117140</v>
      </c>
      <c r="J17" s="32">
        <v>-116579614</v>
      </c>
      <c r="K17" s="30">
        <v>-237223704</v>
      </c>
      <c r="L17" s="31">
        <v>-343418033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77915890</v>
      </c>
      <c r="D25" s="41">
        <f t="shared" ref="D25:L25" si="1">SUM(D15:D24)</f>
        <v>116749215</v>
      </c>
      <c r="E25" s="42">
        <f t="shared" si="1"/>
        <v>123170396</v>
      </c>
      <c r="F25" s="43">
        <f t="shared" si="1"/>
        <v>-16928292</v>
      </c>
      <c r="G25" s="41">
        <f t="shared" si="1"/>
        <v>-11144569</v>
      </c>
      <c r="H25" s="42">
        <f t="shared" si="1"/>
        <v>-11144569</v>
      </c>
      <c r="I25" s="44">
        <f t="shared" si="1"/>
        <v>214117140</v>
      </c>
      <c r="J25" s="45">
        <f t="shared" si="1"/>
        <v>-116579614</v>
      </c>
      <c r="K25" s="41">
        <f t="shared" si="1"/>
        <v>-237223704</v>
      </c>
      <c r="L25" s="42">
        <f t="shared" si="1"/>
        <v>-343418033</v>
      </c>
    </row>
    <row r="26" spans="1:12" x14ac:dyDescent="0.25">
      <c r="A26" s="33" t="s">
        <v>42</v>
      </c>
      <c r="B26" s="34" t="s">
        <v>19</v>
      </c>
      <c r="C26" s="35">
        <f>+C13+C25</f>
        <v>-257376707</v>
      </c>
      <c r="D26" s="35">
        <f t="shared" ref="D26:L26" si="2">+D13+D25</f>
        <v>-321245684</v>
      </c>
      <c r="E26" s="36">
        <f t="shared" si="2"/>
        <v>-190134071</v>
      </c>
      <c r="F26" s="37">
        <f t="shared" si="2"/>
        <v>-299594797</v>
      </c>
      <c r="G26" s="35">
        <f t="shared" si="2"/>
        <v>-370051050</v>
      </c>
      <c r="H26" s="36">
        <f t="shared" si="2"/>
        <v>-370051050</v>
      </c>
      <c r="I26" s="38">
        <f t="shared" si="2"/>
        <v>-188492537</v>
      </c>
      <c r="J26" s="39">
        <f t="shared" si="2"/>
        <v>-502119368</v>
      </c>
      <c r="K26" s="35">
        <f t="shared" si="2"/>
        <v>-464706576</v>
      </c>
      <c r="L26" s="36">
        <f t="shared" si="2"/>
        <v>-424918881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37454814</v>
      </c>
      <c r="D32" s="23">
        <v>0</v>
      </c>
      <c r="E32" s="24">
        <v>0</v>
      </c>
      <c r="F32" s="25">
        <v>23414355</v>
      </c>
      <c r="G32" s="23">
        <v>0</v>
      </c>
      <c r="H32" s="24">
        <v>0</v>
      </c>
      <c r="I32" s="26">
        <v>0</v>
      </c>
      <c r="J32" s="27">
        <v>22815040</v>
      </c>
      <c r="K32" s="23">
        <v>22815040</v>
      </c>
      <c r="L32" s="24">
        <v>22815040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2380670</v>
      </c>
      <c r="E33" s="24">
        <v>-1</v>
      </c>
      <c r="F33" s="25">
        <v>2380671</v>
      </c>
      <c r="G33" s="23">
        <v>-1</v>
      </c>
      <c r="H33" s="24">
        <v>-1</v>
      </c>
      <c r="I33" s="26">
        <v>46772000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37454814</v>
      </c>
      <c r="D37" s="35">
        <f t="shared" ref="D37:L37" si="3">SUM(D29:D36)</f>
        <v>2380670</v>
      </c>
      <c r="E37" s="36">
        <f t="shared" si="3"/>
        <v>-1</v>
      </c>
      <c r="F37" s="37">
        <f t="shared" si="3"/>
        <v>25795026</v>
      </c>
      <c r="G37" s="35">
        <f t="shared" si="3"/>
        <v>-1</v>
      </c>
      <c r="H37" s="36">
        <f t="shared" si="3"/>
        <v>-1</v>
      </c>
      <c r="I37" s="38">
        <f t="shared" si="3"/>
        <v>46772000</v>
      </c>
      <c r="J37" s="39">
        <f t="shared" si="3"/>
        <v>22815040</v>
      </c>
      <c r="K37" s="35">
        <f t="shared" si="3"/>
        <v>22815040</v>
      </c>
      <c r="L37" s="36">
        <f t="shared" si="3"/>
        <v>22815040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37454814</v>
      </c>
      <c r="D44" s="35">
        <f t="shared" ref="D44:L44" si="5">+D37+D43</f>
        <v>2380670</v>
      </c>
      <c r="E44" s="36">
        <f t="shared" si="5"/>
        <v>-1</v>
      </c>
      <c r="F44" s="37">
        <f t="shared" si="5"/>
        <v>25795026</v>
      </c>
      <c r="G44" s="35">
        <f t="shared" si="5"/>
        <v>-1</v>
      </c>
      <c r="H44" s="36">
        <f t="shared" si="5"/>
        <v>-1</v>
      </c>
      <c r="I44" s="38">
        <f t="shared" si="5"/>
        <v>46772000</v>
      </c>
      <c r="J44" s="39">
        <f t="shared" si="5"/>
        <v>22815040</v>
      </c>
      <c r="K44" s="35">
        <f t="shared" si="5"/>
        <v>22815040</v>
      </c>
      <c r="L44" s="36">
        <f t="shared" si="5"/>
        <v>22815040</v>
      </c>
    </row>
    <row r="45" spans="1:12" x14ac:dyDescent="0.25">
      <c r="A45" s="47" t="s">
        <v>62</v>
      </c>
      <c r="B45" s="48" t="s">
        <v>63</v>
      </c>
      <c r="C45" s="49">
        <f>+C26-C44</f>
        <v>-294831521</v>
      </c>
      <c r="D45" s="49">
        <f t="shared" ref="D45:L45" si="6">+D26-D44</f>
        <v>-323626354</v>
      </c>
      <c r="E45" s="50">
        <f t="shared" si="6"/>
        <v>-190134070</v>
      </c>
      <c r="F45" s="51">
        <f t="shared" si="6"/>
        <v>-325389823</v>
      </c>
      <c r="G45" s="49">
        <f t="shared" si="6"/>
        <v>-370051049</v>
      </c>
      <c r="H45" s="50">
        <f t="shared" si="6"/>
        <v>-370051049</v>
      </c>
      <c r="I45" s="52">
        <f t="shared" si="6"/>
        <v>-235264537</v>
      </c>
      <c r="J45" s="53">
        <f t="shared" si="6"/>
        <v>-524934408</v>
      </c>
      <c r="K45" s="49">
        <f t="shared" si="6"/>
        <v>-487521616</v>
      </c>
      <c r="L45" s="50">
        <f t="shared" si="6"/>
        <v>-447733921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25642149</v>
      </c>
      <c r="G47" s="23">
        <v>-17536382</v>
      </c>
      <c r="H47" s="24">
        <v>-17536382</v>
      </c>
      <c r="I47" s="26">
        <v>0</v>
      </c>
      <c r="J47" s="27">
        <v>-46451088</v>
      </c>
      <c r="K47" s="23">
        <v>-9038296</v>
      </c>
      <c r="L47" s="24">
        <v>30749399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25642149</v>
      </c>
      <c r="G50" s="56">
        <f t="shared" si="7"/>
        <v>-17536382</v>
      </c>
      <c r="H50" s="57">
        <f t="shared" si="7"/>
        <v>-17536382</v>
      </c>
      <c r="I50" s="59">
        <f t="shared" si="7"/>
        <v>0</v>
      </c>
      <c r="J50" s="60">
        <f t="shared" si="7"/>
        <v>-46451088</v>
      </c>
      <c r="K50" s="56">
        <f t="shared" si="7"/>
        <v>-9038296</v>
      </c>
      <c r="L50" s="57">
        <f t="shared" si="7"/>
        <v>30749399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296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746181995</v>
      </c>
      <c r="D7" s="23">
        <v>686691351</v>
      </c>
      <c r="E7" s="24">
        <v>1225551433</v>
      </c>
      <c r="F7" s="25">
        <v>1124910934</v>
      </c>
      <c r="G7" s="23">
        <v>263611210</v>
      </c>
      <c r="H7" s="24">
        <v>263611210</v>
      </c>
      <c r="I7" s="26">
        <v>-407117144</v>
      </c>
      <c r="J7" s="27">
        <v>1473953744</v>
      </c>
      <c r="K7" s="23">
        <v>1760749307</v>
      </c>
      <c r="L7" s="24">
        <v>2086418978</v>
      </c>
    </row>
    <row r="8" spans="1:12" x14ac:dyDescent="0.25">
      <c r="A8" s="28" t="s">
        <v>23</v>
      </c>
      <c r="B8" s="22" t="s">
        <v>9</v>
      </c>
      <c r="C8" s="23">
        <v>133623</v>
      </c>
      <c r="D8" s="23">
        <v>4780939</v>
      </c>
      <c r="E8" s="24">
        <v>-189717378</v>
      </c>
      <c r="F8" s="25">
        <v>0</v>
      </c>
      <c r="G8" s="23">
        <v>0</v>
      </c>
      <c r="H8" s="24">
        <v>0</v>
      </c>
      <c r="I8" s="26">
        <v>1709522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47762674</v>
      </c>
      <c r="D10" s="23">
        <v>41692099</v>
      </c>
      <c r="E10" s="24">
        <v>46299713</v>
      </c>
      <c r="F10" s="25">
        <v>51419276</v>
      </c>
      <c r="G10" s="23">
        <v>48255512</v>
      </c>
      <c r="H10" s="24">
        <v>48255512</v>
      </c>
      <c r="I10" s="26">
        <v>39881604</v>
      </c>
      <c r="J10" s="27">
        <v>54603517</v>
      </c>
      <c r="K10" s="23">
        <v>61351446</v>
      </c>
      <c r="L10" s="24">
        <v>93051635</v>
      </c>
    </row>
    <row r="11" spans="1:12" x14ac:dyDescent="0.25">
      <c r="A11" s="28" t="s">
        <v>27</v>
      </c>
      <c r="B11" s="22" t="s">
        <v>19</v>
      </c>
      <c r="C11" s="23">
        <v>71106938</v>
      </c>
      <c r="D11" s="23">
        <v>7608315</v>
      </c>
      <c r="E11" s="24">
        <v>21041364</v>
      </c>
      <c r="F11" s="29">
        <v>0</v>
      </c>
      <c r="G11" s="30">
        <v>0</v>
      </c>
      <c r="H11" s="31">
        <v>0</v>
      </c>
      <c r="I11" s="26">
        <v>-14243828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-1443</v>
      </c>
      <c r="F12" s="25">
        <v>0</v>
      </c>
      <c r="G12" s="23">
        <v>0</v>
      </c>
      <c r="H12" s="24">
        <v>0</v>
      </c>
      <c r="I12" s="26">
        <v>26894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865185230</v>
      </c>
      <c r="D13" s="35">
        <f t="shared" ref="D13:L13" si="0">SUM(D6:D12)</f>
        <v>740772704</v>
      </c>
      <c r="E13" s="36">
        <f t="shared" si="0"/>
        <v>1103173689</v>
      </c>
      <c r="F13" s="37">
        <f t="shared" si="0"/>
        <v>1176330210</v>
      </c>
      <c r="G13" s="35">
        <f t="shared" si="0"/>
        <v>311866722</v>
      </c>
      <c r="H13" s="36">
        <f t="shared" si="0"/>
        <v>311866722</v>
      </c>
      <c r="I13" s="38">
        <f t="shared" si="0"/>
        <v>-379742952</v>
      </c>
      <c r="J13" s="39">
        <f t="shared" si="0"/>
        <v>1528557261</v>
      </c>
      <c r="K13" s="35">
        <f t="shared" si="0"/>
        <v>1822100753</v>
      </c>
      <c r="L13" s="36">
        <f t="shared" si="0"/>
        <v>2179470613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7454923542</v>
      </c>
      <c r="D17" s="23">
        <v>7260835016</v>
      </c>
      <c r="E17" s="24">
        <v>7903255592</v>
      </c>
      <c r="F17" s="29">
        <v>930600115</v>
      </c>
      <c r="G17" s="30">
        <v>8841773249</v>
      </c>
      <c r="H17" s="31">
        <v>8841773249</v>
      </c>
      <c r="I17" s="26">
        <v>8575020504</v>
      </c>
      <c r="J17" s="32">
        <v>1168887304</v>
      </c>
      <c r="K17" s="30">
        <v>1742451201</v>
      </c>
      <c r="L17" s="31">
        <v>1753682109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16423</v>
      </c>
      <c r="D20" s="23">
        <v>16423</v>
      </c>
      <c r="E20" s="24">
        <v>16423</v>
      </c>
      <c r="F20" s="25">
        <v>0</v>
      </c>
      <c r="G20" s="23">
        <v>16423</v>
      </c>
      <c r="H20" s="24">
        <v>16423</v>
      </c>
      <c r="I20" s="26">
        <v>16423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2007254</v>
      </c>
      <c r="D21" s="23">
        <v>1687275</v>
      </c>
      <c r="E21" s="24">
        <v>1477439</v>
      </c>
      <c r="F21" s="25">
        <v>-426049</v>
      </c>
      <c r="G21" s="23">
        <v>1133251</v>
      </c>
      <c r="H21" s="24">
        <v>1133251</v>
      </c>
      <c r="I21" s="26">
        <v>2476902</v>
      </c>
      <c r="J21" s="27">
        <v>-360175</v>
      </c>
      <c r="K21" s="23">
        <v>-217819</v>
      </c>
      <c r="L21" s="24">
        <v>-140883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7456947219</v>
      </c>
      <c r="D25" s="41">
        <f t="shared" ref="D25:L25" si="1">SUM(D15:D24)</f>
        <v>7262538714</v>
      </c>
      <c r="E25" s="42">
        <f t="shared" si="1"/>
        <v>7904749454</v>
      </c>
      <c r="F25" s="43">
        <f t="shared" si="1"/>
        <v>930174066</v>
      </c>
      <c r="G25" s="41">
        <f t="shared" si="1"/>
        <v>8842922923</v>
      </c>
      <c r="H25" s="42">
        <f t="shared" si="1"/>
        <v>8842922923</v>
      </c>
      <c r="I25" s="44">
        <f t="shared" si="1"/>
        <v>8577513829</v>
      </c>
      <c r="J25" s="45">
        <f t="shared" si="1"/>
        <v>1168527129</v>
      </c>
      <c r="K25" s="41">
        <f t="shared" si="1"/>
        <v>1742233382</v>
      </c>
      <c r="L25" s="42">
        <f t="shared" si="1"/>
        <v>1753541226</v>
      </c>
    </row>
    <row r="26" spans="1:12" x14ac:dyDescent="0.25">
      <c r="A26" s="33" t="s">
        <v>42</v>
      </c>
      <c r="B26" s="34" t="s">
        <v>19</v>
      </c>
      <c r="C26" s="35">
        <f>+C13+C25</f>
        <v>8322132449</v>
      </c>
      <c r="D26" s="35">
        <f t="shared" ref="D26:L26" si="2">+D13+D25</f>
        <v>8003311418</v>
      </c>
      <c r="E26" s="36">
        <f t="shared" si="2"/>
        <v>9007923143</v>
      </c>
      <c r="F26" s="37">
        <f t="shared" si="2"/>
        <v>2106504276</v>
      </c>
      <c r="G26" s="35">
        <f t="shared" si="2"/>
        <v>9154789645</v>
      </c>
      <c r="H26" s="36">
        <f t="shared" si="2"/>
        <v>9154789645</v>
      </c>
      <c r="I26" s="38">
        <f t="shared" si="2"/>
        <v>8197770877</v>
      </c>
      <c r="J26" s="39">
        <f t="shared" si="2"/>
        <v>2697084390</v>
      </c>
      <c r="K26" s="35">
        <f t="shared" si="2"/>
        <v>3564334135</v>
      </c>
      <c r="L26" s="36">
        <f t="shared" si="2"/>
        <v>3933011839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28384512</v>
      </c>
      <c r="D31" s="23">
        <v>24827529</v>
      </c>
      <c r="E31" s="24">
        <v>26164073</v>
      </c>
      <c r="F31" s="25">
        <v>4945417</v>
      </c>
      <c r="G31" s="23">
        <v>26250679</v>
      </c>
      <c r="H31" s="24">
        <v>26250679</v>
      </c>
      <c r="I31" s="26">
        <v>28204238</v>
      </c>
      <c r="J31" s="27">
        <v>27431959</v>
      </c>
      <c r="K31" s="23">
        <v>28666398</v>
      </c>
      <c r="L31" s="24">
        <v>29927719</v>
      </c>
    </row>
    <row r="32" spans="1:12" x14ac:dyDescent="0.25">
      <c r="A32" s="28" t="s">
        <v>48</v>
      </c>
      <c r="B32" s="22" t="s">
        <v>49</v>
      </c>
      <c r="C32" s="23">
        <v>27474736</v>
      </c>
      <c r="D32" s="23">
        <v>-317460281</v>
      </c>
      <c r="E32" s="24">
        <v>-318305514</v>
      </c>
      <c r="F32" s="25">
        <v>0</v>
      </c>
      <c r="G32" s="23">
        <v>0</v>
      </c>
      <c r="H32" s="24">
        <v>0</v>
      </c>
      <c r="I32" s="26">
        <v>-1453173127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-14462099</v>
      </c>
      <c r="D33" s="23">
        <v>-66497875</v>
      </c>
      <c r="E33" s="24">
        <v>1340364</v>
      </c>
      <c r="F33" s="25">
        <v>0</v>
      </c>
      <c r="G33" s="23">
        <v>0</v>
      </c>
      <c r="H33" s="24">
        <v>0</v>
      </c>
      <c r="I33" s="26">
        <v>17835157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131764313</v>
      </c>
      <c r="D34" s="23">
        <v>126832356</v>
      </c>
      <c r="E34" s="24">
        <v>164157783</v>
      </c>
      <c r="F34" s="25">
        <v>0</v>
      </c>
      <c r="G34" s="23">
        <v>0</v>
      </c>
      <c r="H34" s="24">
        <v>0</v>
      </c>
      <c r="I34" s="26">
        <v>5761923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146139724</v>
      </c>
      <c r="D35" s="23">
        <v>139325442</v>
      </c>
      <c r="E35" s="24">
        <v>5135730</v>
      </c>
      <c r="F35" s="25">
        <v>0</v>
      </c>
      <c r="G35" s="23">
        <v>0</v>
      </c>
      <c r="H35" s="24">
        <v>0</v>
      </c>
      <c r="I35" s="26">
        <v>-69441102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319301186</v>
      </c>
      <c r="D37" s="35">
        <f t="shared" ref="D37:L37" si="3">SUM(D29:D36)</f>
        <v>-92972829</v>
      </c>
      <c r="E37" s="36">
        <f t="shared" si="3"/>
        <v>-121507564</v>
      </c>
      <c r="F37" s="37">
        <f t="shared" si="3"/>
        <v>4945417</v>
      </c>
      <c r="G37" s="35">
        <f t="shared" si="3"/>
        <v>26250679</v>
      </c>
      <c r="H37" s="36">
        <f t="shared" si="3"/>
        <v>26250679</v>
      </c>
      <c r="I37" s="38">
        <f t="shared" si="3"/>
        <v>-1470812911</v>
      </c>
      <c r="J37" s="39">
        <f t="shared" si="3"/>
        <v>27431959</v>
      </c>
      <c r="K37" s="35">
        <f t="shared" si="3"/>
        <v>28666398</v>
      </c>
      <c r="L37" s="36">
        <f t="shared" si="3"/>
        <v>29927719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61144091</v>
      </c>
      <c r="D40" s="23">
        <v>52998445</v>
      </c>
      <c r="E40" s="24">
        <v>196028357</v>
      </c>
      <c r="F40" s="25">
        <v>0</v>
      </c>
      <c r="G40" s="23">
        <v>0</v>
      </c>
      <c r="H40" s="24">
        <v>0</v>
      </c>
      <c r="I40" s="26">
        <v>2244601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224233968</v>
      </c>
      <c r="D42" s="23">
        <v>140340443</v>
      </c>
      <c r="E42" s="24">
        <v>283440100</v>
      </c>
      <c r="F42" s="25">
        <v>0</v>
      </c>
      <c r="G42" s="23">
        <v>0</v>
      </c>
      <c r="H42" s="24">
        <v>0</v>
      </c>
      <c r="I42" s="26">
        <v>7867546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285378059</v>
      </c>
      <c r="D43" s="41">
        <f t="shared" ref="D43:L43" si="4">SUM(D39:D42)</f>
        <v>193338888</v>
      </c>
      <c r="E43" s="42">
        <f t="shared" si="4"/>
        <v>479468457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10112147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604679245</v>
      </c>
      <c r="D44" s="35">
        <f t="shared" ref="D44:L44" si="5">+D37+D43</f>
        <v>100366059</v>
      </c>
      <c r="E44" s="36">
        <f t="shared" si="5"/>
        <v>357960893</v>
      </c>
      <c r="F44" s="37">
        <f t="shared" si="5"/>
        <v>4945417</v>
      </c>
      <c r="G44" s="35">
        <f t="shared" si="5"/>
        <v>26250679</v>
      </c>
      <c r="H44" s="36">
        <f t="shared" si="5"/>
        <v>26250679</v>
      </c>
      <c r="I44" s="38">
        <f t="shared" si="5"/>
        <v>-1460700764</v>
      </c>
      <c r="J44" s="39">
        <f t="shared" si="5"/>
        <v>27431959</v>
      </c>
      <c r="K44" s="35">
        <f t="shared" si="5"/>
        <v>28666398</v>
      </c>
      <c r="L44" s="36">
        <f t="shared" si="5"/>
        <v>29927719</v>
      </c>
    </row>
    <row r="45" spans="1:12" x14ac:dyDescent="0.25">
      <c r="A45" s="47" t="s">
        <v>62</v>
      </c>
      <c r="B45" s="48" t="s">
        <v>63</v>
      </c>
      <c r="C45" s="49">
        <f>+C26-C44</f>
        <v>7717453204</v>
      </c>
      <c r="D45" s="49">
        <f t="shared" ref="D45:L45" si="6">+D26-D44</f>
        <v>7902945359</v>
      </c>
      <c r="E45" s="50">
        <f t="shared" si="6"/>
        <v>8649962250</v>
      </c>
      <c r="F45" s="51">
        <f t="shared" si="6"/>
        <v>2101558859</v>
      </c>
      <c r="G45" s="49">
        <f t="shared" si="6"/>
        <v>9128538966</v>
      </c>
      <c r="H45" s="50">
        <f t="shared" si="6"/>
        <v>9128538966</v>
      </c>
      <c r="I45" s="52">
        <f t="shared" si="6"/>
        <v>9658471641</v>
      </c>
      <c r="J45" s="53">
        <f t="shared" si="6"/>
        <v>2669652431</v>
      </c>
      <c r="K45" s="49">
        <f t="shared" si="6"/>
        <v>3535667737</v>
      </c>
      <c r="L45" s="50">
        <f t="shared" si="6"/>
        <v>3903084120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4251983837</v>
      </c>
      <c r="D47" s="23">
        <v>7575060708</v>
      </c>
      <c r="E47" s="24">
        <v>8783549046</v>
      </c>
      <c r="F47" s="25">
        <v>16297227</v>
      </c>
      <c r="G47" s="23">
        <v>-117163051</v>
      </c>
      <c r="H47" s="24">
        <v>-117163051</v>
      </c>
      <c r="I47" s="26">
        <v>-53063506</v>
      </c>
      <c r="J47" s="27">
        <v>45064436</v>
      </c>
      <c r="K47" s="23">
        <v>45130059</v>
      </c>
      <c r="L47" s="24">
        <v>46846536</v>
      </c>
    </row>
    <row r="48" spans="1:12" x14ac:dyDescent="0.25">
      <c r="A48" s="28" t="s">
        <v>67</v>
      </c>
      <c r="B48" s="22" t="s">
        <v>68</v>
      </c>
      <c r="C48" s="23">
        <v>48833578</v>
      </c>
      <c r="D48" s="23">
        <v>46153779</v>
      </c>
      <c r="E48" s="24">
        <v>44378920</v>
      </c>
      <c r="F48" s="25">
        <v>0</v>
      </c>
      <c r="G48" s="23">
        <v>0</v>
      </c>
      <c r="H48" s="24">
        <v>0</v>
      </c>
      <c r="I48" s="26">
        <v>3474608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4300817415</v>
      </c>
      <c r="D50" s="56">
        <f t="shared" ref="D50:L50" si="7">SUM(D47:D49)</f>
        <v>7621214487</v>
      </c>
      <c r="E50" s="57">
        <f t="shared" si="7"/>
        <v>8827927966</v>
      </c>
      <c r="F50" s="58">
        <f t="shared" si="7"/>
        <v>16297227</v>
      </c>
      <c r="G50" s="56">
        <f t="shared" si="7"/>
        <v>-117163051</v>
      </c>
      <c r="H50" s="57">
        <f t="shared" si="7"/>
        <v>-117163051</v>
      </c>
      <c r="I50" s="59">
        <f t="shared" si="7"/>
        <v>-49588898</v>
      </c>
      <c r="J50" s="60">
        <f t="shared" si="7"/>
        <v>45064436</v>
      </c>
      <c r="K50" s="56">
        <f t="shared" si="7"/>
        <v>45130059</v>
      </c>
      <c r="L50" s="57">
        <f t="shared" si="7"/>
        <v>46846536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-18566531</v>
      </c>
      <c r="D6" s="23">
        <v>-30282840</v>
      </c>
      <c r="E6" s="24">
        <v>-279807</v>
      </c>
      <c r="F6" s="25">
        <v>43102599</v>
      </c>
      <c r="G6" s="23">
        <v>24977691</v>
      </c>
      <c r="H6" s="24">
        <v>24977691</v>
      </c>
      <c r="I6" s="26">
        <v>1025921</v>
      </c>
      <c r="J6" s="27">
        <v>32534291</v>
      </c>
      <c r="K6" s="23">
        <v>68229351</v>
      </c>
      <c r="L6" s="24">
        <v>104410435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9171241</v>
      </c>
      <c r="F7" s="25">
        <v>7597000</v>
      </c>
      <c r="G7" s="23">
        <v>18984099</v>
      </c>
      <c r="H7" s="24">
        <v>18984099</v>
      </c>
      <c r="I7" s="26">
        <v>14398757</v>
      </c>
      <c r="J7" s="27">
        <v>8130792</v>
      </c>
      <c r="K7" s="23">
        <v>16787473</v>
      </c>
      <c r="L7" s="24">
        <v>26006966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1428188</v>
      </c>
      <c r="F8" s="25">
        <v>0</v>
      </c>
      <c r="G8" s="23">
        <v>1428187</v>
      </c>
      <c r="H8" s="24">
        <v>1428187</v>
      </c>
      <c r="I8" s="26">
        <v>4164254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560578</v>
      </c>
      <c r="D10" s="23">
        <v>554832</v>
      </c>
      <c r="E10" s="24">
        <v>733638</v>
      </c>
      <c r="F10" s="25">
        <v>-8511526</v>
      </c>
      <c r="G10" s="23">
        <v>733638</v>
      </c>
      <c r="H10" s="24">
        <v>733638</v>
      </c>
      <c r="I10" s="26">
        <v>1489219</v>
      </c>
      <c r="J10" s="27">
        <v>733638</v>
      </c>
      <c r="K10" s="23">
        <v>733638</v>
      </c>
      <c r="L10" s="24">
        <v>733638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-18005953</v>
      </c>
      <c r="D13" s="35">
        <f t="shared" ref="D13:L13" si="0">SUM(D6:D12)</f>
        <v>-29728008</v>
      </c>
      <c r="E13" s="36">
        <f t="shared" si="0"/>
        <v>11053260</v>
      </c>
      <c r="F13" s="37">
        <f t="shared" si="0"/>
        <v>42188073</v>
      </c>
      <c r="G13" s="35">
        <f t="shared" si="0"/>
        <v>46123615</v>
      </c>
      <c r="H13" s="36">
        <f t="shared" si="0"/>
        <v>46123615</v>
      </c>
      <c r="I13" s="38">
        <f t="shared" si="0"/>
        <v>21078151</v>
      </c>
      <c r="J13" s="39">
        <f t="shared" si="0"/>
        <v>41398721</v>
      </c>
      <c r="K13" s="35">
        <f t="shared" si="0"/>
        <v>85750462</v>
      </c>
      <c r="L13" s="36">
        <f t="shared" si="0"/>
        <v>131151039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-4065727</v>
      </c>
      <c r="D17" s="23">
        <v>15361886</v>
      </c>
      <c r="E17" s="24">
        <v>-10759772</v>
      </c>
      <c r="F17" s="29">
        <v>2328082</v>
      </c>
      <c r="G17" s="30">
        <v>10721818</v>
      </c>
      <c r="H17" s="31">
        <v>10721818</v>
      </c>
      <c r="I17" s="26">
        <v>11174945</v>
      </c>
      <c r="J17" s="32">
        <v>16300996</v>
      </c>
      <c r="K17" s="30">
        <v>29344474</v>
      </c>
      <c r="L17" s="31">
        <v>44774039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-4065727</v>
      </c>
      <c r="D25" s="41">
        <f t="shared" ref="D25:L25" si="1">SUM(D15:D24)</f>
        <v>15361886</v>
      </c>
      <c r="E25" s="42">
        <f t="shared" si="1"/>
        <v>-10759772</v>
      </c>
      <c r="F25" s="43">
        <f t="shared" si="1"/>
        <v>2328082</v>
      </c>
      <c r="G25" s="41">
        <f t="shared" si="1"/>
        <v>10721818</v>
      </c>
      <c r="H25" s="42">
        <f t="shared" si="1"/>
        <v>10721818</v>
      </c>
      <c r="I25" s="44">
        <f t="shared" si="1"/>
        <v>11174945</v>
      </c>
      <c r="J25" s="45">
        <f t="shared" si="1"/>
        <v>16300996</v>
      </c>
      <c r="K25" s="41">
        <f t="shared" si="1"/>
        <v>29344474</v>
      </c>
      <c r="L25" s="42">
        <f t="shared" si="1"/>
        <v>44774039</v>
      </c>
    </row>
    <row r="26" spans="1:12" x14ac:dyDescent="0.25">
      <c r="A26" s="33" t="s">
        <v>42</v>
      </c>
      <c r="B26" s="34" t="s">
        <v>19</v>
      </c>
      <c r="C26" s="35">
        <f>+C13+C25</f>
        <v>-22071680</v>
      </c>
      <c r="D26" s="35">
        <f t="shared" ref="D26:L26" si="2">+D13+D25</f>
        <v>-14366122</v>
      </c>
      <c r="E26" s="36">
        <f t="shared" si="2"/>
        <v>293488</v>
      </c>
      <c r="F26" s="37">
        <f t="shared" si="2"/>
        <v>44516155</v>
      </c>
      <c r="G26" s="35">
        <f t="shared" si="2"/>
        <v>56845433</v>
      </c>
      <c r="H26" s="36">
        <f t="shared" si="2"/>
        <v>56845433</v>
      </c>
      <c r="I26" s="38">
        <f t="shared" si="2"/>
        <v>32253096</v>
      </c>
      <c r="J26" s="39">
        <f t="shared" si="2"/>
        <v>57699717</v>
      </c>
      <c r="K26" s="35">
        <f t="shared" si="2"/>
        <v>115094936</v>
      </c>
      <c r="L26" s="36">
        <f t="shared" si="2"/>
        <v>175925078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21000</v>
      </c>
      <c r="G32" s="23">
        <v>-8283965</v>
      </c>
      <c r="H32" s="24">
        <v>-8283965</v>
      </c>
      <c r="I32" s="26">
        <v>-4735364</v>
      </c>
      <c r="J32" s="27">
        <v>-18881669</v>
      </c>
      <c r="K32" s="23">
        <v>-29961011</v>
      </c>
      <c r="L32" s="24">
        <v>-41527843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1293155</v>
      </c>
      <c r="F33" s="25">
        <v>0</v>
      </c>
      <c r="G33" s="23">
        <v>168671</v>
      </c>
      <c r="H33" s="24">
        <v>168671</v>
      </c>
      <c r="I33" s="26">
        <v>259129</v>
      </c>
      <c r="J33" s="27">
        <v>27640</v>
      </c>
      <c r="K33" s="23">
        <v>56551</v>
      </c>
      <c r="L33" s="24">
        <v>86734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1293155</v>
      </c>
      <c r="F37" s="37">
        <f t="shared" si="3"/>
        <v>21000</v>
      </c>
      <c r="G37" s="35">
        <f t="shared" si="3"/>
        <v>-8115294</v>
      </c>
      <c r="H37" s="36">
        <f t="shared" si="3"/>
        <v>-8115294</v>
      </c>
      <c r="I37" s="38">
        <f t="shared" si="3"/>
        <v>-4476235</v>
      </c>
      <c r="J37" s="39">
        <f t="shared" si="3"/>
        <v>-18854029</v>
      </c>
      <c r="K37" s="35">
        <f t="shared" si="3"/>
        <v>-29904460</v>
      </c>
      <c r="L37" s="36">
        <f t="shared" si="3"/>
        <v>-41441109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1293155</v>
      </c>
      <c r="F44" s="37">
        <f t="shared" si="5"/>
        <v>21000</v>
      </c>
      <c r="G44" s="35">
        <f t="shared" si="5"/>
        <v>-8115294</v>
      </c>
      <c r="H44" s="36">
        <f t="shared" si="5"/>
        <v>-8115294</v>
      </c>
      <c r="I44" s="38">
        <f t="shared" si="5"/>
        <v>-4476235</v>
      </c>
      <c r="J44" s="39">
        <f t="shared" si="5"/>
        <v>-18854029</v>
      </c>
      <c r="K44" s="35">
        <f t="shared" si="5"/>
        <v>-29904460</v>
      </c>
      <c r="L44" s="36">
        <f t="shared" si="5"/>
        <v>-41441109</v>
      </c>
    </row>
    <row r="45" spans="1:12" x14ac:dyDescent="0.25">
      <c r="A45" s="47" t="s">
        <v>62</v>
      </c>
      <c r="B45" s="48" t="s">
        <v>63</v>
      </c>
      <c r="C45" s="49">
        <f>+C26-C44</f>
        <v>-22071680</v>
      </c>
      <c r="D45" s="49">
        <f t="shared" ref="D45:L45" si="6">+D26-D44</f>
        <v>-14366122</v>
      </c>
      <c r="E45" s="50">
        <f t="shared" si="6"/>
        <v>-999667</v>
      </c>
      <c r="F45" s="51">
        <f t="shared" si="6"/>
        <v>44495155</v>
      </c>
      <c r="G45" s="49">
        <f t="shared" si="6"/>
        <v>64960727</v>
      </c>
      <c r="H45" s="50">
        <f t="shared" si="6"/>
        <v>64960727</v>
      </c>
      <c r="I45" s="52">
        <f t="shared" si="6"/>
        <v>36729331</v>
      </c>
      <c r="J45" s="53">
        <f t="shared" si="6"/>
        <v>76553746</v>
      </c>
      <c r="K45" s="49">
        <f t="shared" si="6"/>
        <v>144999396</v>
      </c>
      <c r="L45" s="50">
        <f t="shared" si="6"/>
        <v>217366187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53006681</v>
      </c>
      <c r="G47" s="23">
        <v>52359262</v>
      </c>
      <c r="H47" s="24">
        <v>52359262</v>
      </c>
      <c r="I47" s="26">
        <v>0</v>
      </c>
      <c r="J47" s="27">
        <v>56915979</v>
      </c>
      <c r="K47" s="23">
        <v>114280760</v>
      </c>
      <c r="L47" s="24">
        <v>175079124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53006681</v>
      </c>
      <c r="G50" s="56">
        <f t="shared" si="7"/>
        <v>52359262</v>
      </c>
      <c r="H50" s="57">
        <f t="shared" si="7"/>
        <v>52359262</v>
      </c>
      <c r="I50" s="59">
        <f t="shared" si="7"/>
        <v>0</v>
      </c>
      <c r="J50" s="60">
        <f t="shared" si="7"/>
        <v>56915979</v>
      </c>
      <c r="K50" s="56">
        <f t="shared" si="7"/>
        <v>114280760</v>
      </c>
      <c r="L50" s="57">
        <f t="shared" si="7"/>
        <v>175079124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299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2270056</v>
      </c>
      <c r="D6" s="23">
        <v>7825075</v>
      </c>
      <c r="E6" s="24">
        <v>-3025129</v>
      </c>
      <c r="F6" s="25">
        <v>31294731</v>
      </c>
      <c r="G6" s="23">
        <v>15480007</v>
      </c>
      <c r="H6" s="24">
        <v>15480007</v>
      </c>
      <c r="I6" s="26">
        <v>14713759</v>
      </c>
      <c r="J6" s="27">
        <v>17686890</v>
      </c>
      <c r="K6" s="23">
        <v>36092558</v>
      </c>
      <c r="L6" s="24">
        <v>55061705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611071</v>
      </c>
      <c r="G7" s="23">
        <v>5584326</v>
      </c>
      <c r="H7" s="24">
        <v>5584326</v>
      </c>
      <c r="I7" s="26">
        <v>-6983850</v>
      </c>
      <c r="J7" s="27">
        <v>1736511</v>
      </c>
      <c r="K7" s="23">
        <v>3599059</v>
      </c>
      <c r="L7" s="24">
        <v>5593380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4675</v>
      </c>
      <c r="G8" s="23">
        <v>-2260274</v>
      </c>
      <c r="H8" s="24">
        <v>-2260274</v>
      </c>
      <c r="I8" s="26">
        <v>170208</v>
      </c>
      <c r="J8" s="27">
        <v>-2260234</v>
      </c>
      <c r="K8" s="23">
        <v>-2259234</v>
      </c>
      <c r="L8" s="24">
        <v>-2258209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-80000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2270056</v>
      </c>
      <c r="D13" s="35">
        <f t="shared" ref="D13:L13" si="0">SUM(D6:D12)</f>
        <v>7825075</v>
      </c>
      <c r="E13" s="36">
        <f t="shared" si="0"/>
        <v>-3025129</v>
      </c>
      <c r="F13" s="37">
        <f t="shared" si="0"/>
        <v>31830477</v>
      </c>
      <c r="G13" s="35">
        <f t="shared" si="0"/>
        <v>18804059</v>
      </c>
      <c r="H13" s="36">
        <f t="shared" si="0"/>
        <v>18804059</v>
      </c>
      <c r="I13" s="38">
        <f t="shared" si="0"/>
        <v>7900117</v>
      </c>
      <c r="J13" s="39">
        <f t="shared" si="0"/>
        <v>17163167</v>
      </c>
      <c r="K13" s="35">
        <f t="shared" si="0"/>
        <v>37432383</v>
      </c>
      <c r="L13" s="36">
        <f t="shared" si="0"/>
        <v>58396876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</v>
      </c>
      <c r="D17" s="23">
        <v>468969</v>
      </c>
      <c r="E17" s="24">
        <v>1</v>
      </c>
      <c r="F17" s="29">
        <v>18942131</v>
      </c>
      <c r="G17" s="30">
        <v>18311404</v>
      </c>
      <c r="H17" s="31">
        <v>18311404</v>
      </c>
      <c r="I17" s="26">
        <v>11125796</v>
      </c>
      <c r="J17" s="32">
        <v>11821144</v>
      </c>
      <c r="K17" s="30">
        <v>16102970</v>
      </c>
      <c r="L17" s="31">
        <v>20628057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</v>
      </c>
      <c r="D25" s="41">
        <f t="shared" ref="D25:L25" si="1">SUM(D15:D24)</f>
        <v>468969</v>
      </c>
      <c r="E25" s="42">
        <f t="shared" si="1"/>
        <v>1</v>
      </c>
      <c r="F25" s="43">
        <f t="shared" si="1"/>
        <v>18942131</v>
      </c>
      <c r="G25" s="41">
        <f t="shared" si="1"/>
        <v>18311404</v>
      </c>
      <c r="H25" s="42">
        <f t="shared" si="1"/>
        <v>18311404</v>
      </c>
      <c r="I25" s="44">
        <f t="shared" si="1"/>
        <v>11125796</v>
      </c>
      <c r="J25" s="45">
        <f t="shared" si="1"/>
        <v>11821144</v>
      </c>
      <c r="K25" s="41">
        <f t="shared" si="1"/>
        <v>16102970</v>
      </c>
      <c r="L25" s="42">
        <f t="shared" si="1"/>
        <v>20628057</v>
      </c>
    </row>
    <row r="26" spans="1:12" x14ac:dyDescent="0.25">
      <c r="A26" s="33" t="s">
        <v>42</v>
      </c>
      <c r="B26" s="34" t="s">
        <v>19</v>
      </c>
      <c r="C26" s="35">
        <f>+C13+C25</f>
        <v>2270057</v>
      </c>
      <c r="D26" s="35">
        <f t="shared" ref="D26:L26" si="2">+D13+D25</f>
        <v>8294044</v>
      </c>
      <c r="E26" s="36">
        <f t="shared" si="2"/>
        <v>-3025128</v>
      </c>
      <c r="F26" s="37">
        <f t="shared" si="2"/>
        <v>50772608</v>
      </c>
      <c r="G26" s="35">
        <f t="shared" si="2"/>
        <v>37115463</v>
      </c>
      <c r="H26" s="36">
        <f t="shared" si="2"/>
        <v>37115463</v>
      </c>
      <c r="I26" s="38">
        <f t="shared" si="2"/>
        <v>19025913</v>
      </c>
      <c r="J26" s="39">
        <f t="shared" si="2"/>
        <v>28984311</v>
      </c>
      <c r="K26" s="35">
        <f t="shared" si="2"/>
        <v>53535353</v>
      </c>
      <c r="L26" s="36">
        <f t="shared" si="2"/>
        <v>79024933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2270057</v>
      </c>
      <c r="D45" s="49">
        <f t="shared" ref="D45:L45" si="6">+D26-D44</f>
        <v>8294044</v>
      </c>
      <c r="E45" s="50">
        <f t="shared" si="6"/>
        <v>-3025128</v>
      </c>
      <c r="F45" s="51">
        <f t="shared" si="6"/>
        <v>50772608</v>
      </c>
      <c r="G45" s="49">
        <f t="shared" si="6"/>
        <v>37115463</v>
      </c>
      <c r="H45" s="50">
        <f t="shared" si="6"/>
        <v>37115463</v>
      </c>
      <c r="I45" s="52">
        <f t="shared" si="6"/>
        <v>19025913</v>
      </c>
      <c r="J45" s="53">
        <f t="shared" si="6"/>
        <v>28984311</v>
      </c>
      <c r="K45" s="49">
        <f t="shared" si="6"/>
        <v>53535353</v>
      </c>
      <c r="L45" s="50">
        <f t="shared" si="6"/>
        <v>79024933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45026521</v>
      </c>
      <c r="G47" s="23">
        <v>37231712</v>
      </c>
      <c r="H47" s="24">
        <v>37231712</v>
      </c>
      <c r="I47" s="26">
        <v>0</v>
      </c>
      <c r="J47" s="27">
        <v>28852141</v>
      </c>
      <c r="K47" s="23">
        <v>53403183</v>
      </c>
      <c r="L47" s="24">
        <v>78892763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45026521</v>
      </c>
      <c r="G50" s="56">
        <f t="shared" si="7"/>
        <v>37231712</v>
      </c>
      <c r="H50" s="57">
        <f t="shared" si="7"/>
        <v>37231712</v>
      </c>
      <c r="I50" s="59">
        <f t="shared" si="7"/>
        <v>0</v>
      </c>
      <c r="J50" s="60">
        <f t="shared" si="7"/>
        <v>28852141</v>
      </c>
      <c r="K50" s="56">
        <f t="shared" si="7"/>
        <v>53403183</v>
      </c>
      <c r="L50" s="57">
        <f t="shared" si="7"/>
        <v>78892763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18345310</v>
      </c>
      <c r="D6" s="23">
        <v>-836260</v>
      </c>
      <c r="E6" s="24">
        <v>7921931</v>
      </c>
      <c r="F6" s="25">
        <v>21819582</v>
      </c>
      <c r="G6" s="23">
        <v>27378472</v>
      </c>
      <c r="H6" s="24">
        <v>27378472</v>
      </c>
      <c r="I6" s="26">
        <v>19135226</v>
      </c>
      <c r="J6" s="27">
        <v>-5825152</v>
      </c>
      <c r="K6" s="23">
        <v>953876</v>
      </c>
      <c r="L6" s="24">
        <v>12384679</v>
      </c>
    </row>
    <row r="7" spans="1:12" x14ac:dyDescent="0.25">
      <c r="A7" s="28" t="s">
        <v>22</v>
      </c>
      <c r="B7" s="22" t="s">
        <v>9</v>
      </c>
      <c r="C7" s="23">
        <v>13533464</v>
      </c>
      <c r="D7" s="23">
        <v>15747436</v>
      </c>
      <c r="E7" s="24">
        <v>21999746</v>
      </c>
      <c r="F7" s="25">
        <v>23445333</v>
      </c>
      <c r="G7" s="23">
        <v>22625888</v>
      </c>
      <c r="H7" s="24">
        <v>22625888</v>
      </c>
      <c r="I7" s="26">
        <v>15869862</v>
      </c>
      <c r="J7" s="27">
        <v>30533869</v>
      </c>
      <c r="K7" s="23">
        <v>34189450</v>
      </c>
      <c r="L7" s="24">
        <v>38063313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1277976</v>
      </c>
      <c r="F8" s="25">
        <v>-777585</v>
      </c>
      <c r="G8" s="23">
        <v>314103</v>
      </c>
      <c r="H8" s="24">
        <v>314103</v>
      </c>
      <c r="I8" s="26">
        <v>482622</v>
      </c>
      <c r="J8" s="27">
        <v>-792395</v>
      </c>
      <c r="K8" s="23">
        <v>-1620529</v>
      </c>
      <c r="L8" s="24">
        <v>-2490178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-10000</v>
      </c>
      <c r="G10" s="23">
        <v>-5000</v>
      </c>
      <c r="H10" s="24">
        <v>-5000</v>
      </c>
      <c r="I10" s="26">
        <v>0</v>
      </c>
      <c r="J10" s="27">
        <v>-10000</v>
      </c>
      <c r="K10" s="23">
        <v>-15000</v>
      </c>
      <c r="L10" s="24">
        <v>-20130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31878774</v>
      </c>
      <c r="D13" s="35">
        <f t="shared" ref="D13:L13" si="0">SUM(D6:D12)</f>
        <v>14911176</v>
      </c>
      <c r="E13" s="36">
        <f t="shared" si="0"/>
        <v>31199653</v>
      </c>
      <c r="F13" s="37">
        <f t="shared" si="0"/>
        <v>44477330</v>
      </c>
      <c r="G13" s="35">
        <f t="shared" si="0"/>
        <v>50313463</v>
      </c>
      <c r="H13" s="36">
        <f t="shared" si="0"/>
        <v>50313463</v>
      </c>
      <c r="I13" s="38">
        <f t="shared" si="0"/>
        <v>35487710</v>
      </c>
      <c r="J13" s="39">
        <f t="shared" si="0"/>
        <v>23906322</v>
      </c>
      <c r="K13" s="35">
        <f t="shared" si="0"/>
        <v>33507797</v>
      </c>
      <c r="L13" s="36">
        <f t="shared" si="0"/>
        <v>47937684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5906460</v>
      </c>
      <c r="D17" s="23">
        <v>24125763</v>
      </c>
      <c r="E17" s="24">
        <v>21826601</v>
      </c>
      <c r="F17" s="29">
        <v>27101231</v>
      </c>
      <c r="G17" s="30">
        <v>10823926</v>
      </c>
      <c r="H17" s="31">
        <v>10823926</v>
      </c>
      <c r="I17" s="26">
        <v>-34278548</v>
      </c>
      <c r="J17" s="32">
        <v>38633492</v>
      </c>
      <c r="K17" s="30">
        <v>56081017</v>
      </c>
      <c r="L17" s="31">
        <v>70878130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5906460</v>
      </c>
      <c r="D25" s="41">
        <f t="shared" ref="D25:L25" si="1">SUM(D15:D24)</f>
        <v>24125763</v>
      </c>
      <c r="E25" s="42">
        <f t="shared" si="1"/>
        <v>21826601</v>
      </c>
      <c r="F25" s="43">
        <f t="shared" si="1"/>
        <v>27101231</v>
      </c>
      <c r="G25" s="41">
        <f t="shared" si="1"/>
        <v>10823926</v>
      </c>
      <c r="H25" s="42">
        <f t="shared" si="1"/>
        <v>10823926</v>
      </c>
      <c r="I25" s="44">
        <f t="shared" si="1"/>
        <v>-34278548</v>
      </c>
      <c r="J25" s="45">
        <f t="shared" si="1"/>
        <v>38633492</v>
      </c>
      <c r="K25" s="41">
        <f t="shared" si="1"/>
        <v>56081017</v>
      </c>
      <c r="L25" s="42">
        <f t="shared" si="1"/>
        <v>70878130</v>
      </c>
    </row>
    <row r="26" spans="1:12" x14ac:dyDescent="0.25">
      <c r="A26" s="33" t="s">
        <v>42</v>
      </c>
      <c r="B26" s="34" t="s">
        <v>19</v>
      </c>
      <c r="C26" s="35">
        <f>+C13+C25</f>
        <v>37785234</v>
      </c>
      <c r="D26" s="35">
        <f t="shared" ref="D26:L26" si="2">+D13+D25</f>
        <v>39036939</v>
      </c>
      <c r="E26" s="36">
        <f t="shared" si="2"/>
        <v>53026254</v>
      </c>
      <c r="F26" s="37">
        <f t="shared" si="2"/>
        <v>71578561</v>
      </c>
      <c r="G26" s="35">
        <f t="shared" si="2"/>
        <v>61137389</v>
      </c>
      <c r="H26" s="36">
        <f t="shared" si="2"/>
        <v>61137389</v>
      </c>
      <c r="I26" s="38">
        <f t="shared" si="2"/>
        <v>1209162</v>
      </c>
      <c r="J26" s="39">
        <f t="shared" si="2"/>
        <v>62539814</v>
      </c>
      <c r="K26" s="35">
        <f t="shared" si="2"/>
        <v>89588814</v>
      </c>
      <c r="L26" s="36">
        <f t="shared" si="2"/>
        <v>118815814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1862458</v>
      </c>
      <c r="D32" s="23">
        <v>2404696</v>
      </c>
      <c r="E32" s="24">
        <v>2627899</v>
      </c>
      <c r="F32" s="25">
        <v>2009696</v>
      </c>
      <c r="G32" s="23">
        <v>2627899</v>
      </c>
      <c r="H32" s="24">
        <v>2627899</v>
      </c>
      <c r="I32" s="26">
        <v>2777712</v>
      </c>
      <c r="J32" s="27">
        <v>2225899</v>
      </c>
      <c r="K32" s="23">
        <v>2225899</v>
      </c>
      <c r="L32" s="24">
        <v>2225899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1862458</v>
      </c>
      <c r="D37" s="35">
        <f t="shared" ref="D37:L37" si="3">SUM(D29:D36)</f>
        <v>2404696</v>
      </c>
      <c r="E37" s="36">
        <f t="shared" si="3"/>
        <v>2627899</v>
      </c>
      <c r="F37" s="37">
        <f t="shared" si="3"/>
        <v>2009696</v>
      </c>
      <c r="G37" s="35">
        <f t="shared" si="3"/>
        <v>2627899</v>
      </c>
      <c r="H37" s="36">
        <f t="shared" si="3"/>
        <v>2627899</v>
      </c>
      <c r="I37" s="38">
        <f t="shared" si="3"/>
        <v>2777712</v>
      </c>
      <c r="J37" s="39">
        <f t="shared" si="3"/>
        <v>2225899</v>
      </c>
      <c r="K37" s="35">
        <f t="shared" si="3"/>
        <v>2225899</v>
      </c>
      <c r="L37" s="36">
        <f t="shared" si="3"/>
        <v>2225899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1862458</v>
      </c>
      <c r="D44" s="35">
        <f t="shared" ref="D44:L44" si="5">+D37+D43</f>
        <v>2404696</v>
      </c>
      <c r="E44" s="36">
        <f t="shared" si="5"/>
        <v>2627899</v>
      </c>
      <c r="F44" s="37">
        <f t="shared" si="5"/>
        <v>2009696</v>
      </c>
      <c r="G44" s="35">
        <f t="shared" si="5"/>
        <v>2627899</v>
      </c>
      <c r="H44" s="36">
        <f t="shared" si="5"/>
        <v>2627899</v>
      </c>
      <c r="I44" s="38">
        <f t="shared" si="5"/>
        <v>2777712</v>
      </c>
      <c r="J44" s="39">
        <f t="shared" si="5"/>
        <v>2225899</v>
      </c>
      <c r="K44" s="35">
        <f t="shared" si="5"/>
        <v>2225899</v>
      </c>
      <c r="L44" s="36">
        <f t="shared" si="5"/>
        <v>2225899</v>
      </c>
    </row>
    <row r="45" spans="1:12" x14ac:dyDescent="0.25">
      <c r="A45" s="47" t="s">
        <v>62</v>
      </c>
      <c r="B45" s="48" t="s">
        <v>63</v>
      </c>
      <c r="C45" s="49">
        <f>+C26-C44</f>
        <v>35922776</v>
      </c>
      <c r="D45" s="49">
        <f t="shared" ref="D45:L45" si="6">+D26-D44</f>
        <v>36632243</v>
      </c>
      <c r="E45" s="50">
        <f t="shared" si="6"/>
        <v>50398355</v>
      </c>
      <c r="F45" s="51">
        <f t="shared" si="6"/>
        <v>69568865</v>
      </c>
      <c r="G45" s="49">
        <f t="shared" si="6"/>
        <v>58509490</v>
      </c>
      <c r="H45" s="50">
        <f t="shared" si="6"/>
        <v>58509490</v>
      </c>
      <c r="I45" s="52">
        <f t="shared" si="6"/>
        <v>-1568550</v>
      </c>
      <c r="J45" s="53">
        <f t="shared" si="6"/>
        <v>60313915</v>
      </c>
      <c r="K45" s="49">
        <f t="shared" si="6"/>
        <v>87362915</v>
      </c>
      <c r="L45" s="50">
        <f t="shared" si="6"/>
        <v>116589915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22204241</v>
      </c>
      <c r="G47" s="23">
        <v>25556500</v>
      </c>
      <c r="H47" s="24">
        <v>25556500</v>
      </c>
      <c r="I47" s="26">
        <v>0</v>
      </c>
      <c r="J47" s="27">
        <v>15511000</v>
      </c>
      <c r="K47" s="23">
        <v>30856000</v>
      </c>
      <c r="L47" s="24">
        <v>48086400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22204241</v>
      </c>
      <c r="G50" s="56">
        <f t="shared" si="7"/>
        <v>25556500</v>
      </c>
      <c r="H50" s="57">
        <f t="shared" si="7"/>
        <v>25556500</v>
      </c>
      <c r="I50" s="59">
        <f t="shared" si="7"/>
        <v>0</v>
      </c>
      <c r="J50" s="60">
        <f t="shared" si="7"/>
        <v>15511000</v>
      </c>
      <c r="K50" s="56">
        <f t="shared" si="7"/>
        <v>30856000</v>
      </c>
      <c r="L50" s="57">
        <f t="shared" si="7"/>
        <v>48086400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486886452</v>
      </c>
      <c r="D6" s="23">
        <v>613583571</v>
      </c>
      <c r="E6" s="24">
        <v>756140089</v>
      </c>
      <c r="F6" s="25">
        <v>709468720</v>
      </c>
      <c r="G6" s="23">
        <v>814919202</v>
      </c>
      <c r="H6" s="24">
        <v>814919202</v>
      </c>
      <c r="I6" s="26">
        <v>894169510</v>
      </c>
      <c r="J6" s="27">
        <v>856144477</v>
      </c>
      <c r="K6" s="23">
        <v>911799547</v>
      </c>
      <c r="L6" s="24">
        <v>933241570</v>
      </c>
    </row>
    <row r="7" spans="1:12" x14ac:dyDescent="0.25">
      <c r="A7" s="28" t="s">
        <v>22</v>
      </c>
      <c r="B7" s="22" t="s">
        <v>9</v>
      </c>
      <c r="C7" s="23">
        <v>38885209</v>
      </c>
      <c r="D7" s="23">
        <v>48102783</v>
      </c>
      <c r="E7" s="24">
        <v>26252503</v>
      </c>
      <c r="F7" s="25">
        <v>11997854</v>
      </c>
      <c r="G7" s="23">
        <v>17946160</v>
      </c>
      <c r="H7" s="24">
        <v>17946160</v>
      </c>
      <c r="I7" s="26">
        <v>45135366</v>
      </c>
      <c r="J7" s="27">
        <v>24965281</v>
      </c>
      <c r="K7" s="23">
        <v>30267985</v>
      </c>
      <c r="L7" s="24">
        <v>36058682</v>
      </c>
    </row>
    <row r="8" spans="1:12" x14ac:dyDescent="0.25">
      <c r="A8" s="28" t="s">
        <v>23</v>
      </c>
      <c r="B8" s="22" t="s">
        <v>9</v>
      </c>
      <c r="C8" s="23">
        <v>-47997</v>
      </c>
      <c r="D8" s="23">
        <v>-60589</v>
      </c>
      <c r="E8" s="24">
        <v>1834980</v>
      </c>
      <c r="F8" s="25">
        <v>1935496</v>
      </c>
      <c r="G8" s="23">
        <v>2495102</v>
      </c>
      <c r="H8" s="24">
        <v>2495102</v>
      </c>
      <c r="I8" s="26">
        <v>1599111</v>
      </c>
      <c r="J8" s="27">
        <v>3100776</v>
      </c>
      <c r="K8" s="23">
        <v>3582330</v>
      </c>
      <c r="L8" s="24">
        <v>4100927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-10315685</v>
      </c>
      <c r="D10" s="23">
        <v>-13896666</v>
      </c>
      <c r="E10" s="24">
        <v>-16967861</v>
      </c>
      <c r="F10" s="25">
        <v>-6898026</v>
      </c>
      <c r="G10" s="23">
        <v>-17197863</v>
      </c>
      <c r="H10" s="24">
        <v>-17197863</v>
      </c>
      <c r="I10" s="26">
        <v>-20050834</v>
      </c>
      <c r="J10" s="27">
        <v>-16966858</v>
      </c>
      <c r="K10" s="23">
        <v>-16966860</v>
      </c>
      <c r="L10" s="24">
        <v>-16966863</v>
      </c>
    </row>
    <row r="11" spans="1:12" x14ac:dyDescent="0.25">
      <c r="A11" s="28" t="s">
        <v>27</v>
      </c>
      <c r="B11" s="22" t="s">
        <v>19</v>
      </c>
      <c r="C11" s="23">
        <v>297579</v>
      </c>
      <c r="D11" s="23">
        <v>95538</v>
      </c>
      <c r="E11" s="24">
        <v>2061167</v>
      </c>
      <c r="F11" s="29">
        <v>0</v>
      </c>
      <c r="G11" s="30">
        <v>2061169</v>
      </c>
      <c r="H11" s="31">
        <v>2061169</v>
      </c>
      <c r="I11" s="26">
        <v>1851782</v>
      </c>
      <c r="J11" s="32">
        <v>1805014</v>
      </c>
      <c r="K11" s="30">
        <v>1805014</v>
      </c>
      <c r="L11" s="31">
        <v>1805014</v>
      </c>
    </row>
    <row r="12" spans="1:12" x14ac:dyDescent="0.25">
      <c r="A12" s="28" t="s">
        <v>28</v>
      </c>
      <c r="B12" s="22" t="s">
        <v>19</v>
      </c>
      <c r="C12" s="23">
        <v>-1971472</v>
      </c>
      <c r="D12" s="23">
        <v>-2253086</v>
      </c>
      <c r="E12" s="24">
        <v>-2253095</v>
      </c>
      <c r="F12" s="25">
        <v>-2253090</v>
      </c>
      <c r="G12" s="23">
        <v>-2253095</v>
      </c>
      <c r="H12" s="24">
        <v>-2253095</v>
      </c>
      <c r="I12" s="26">
        <v>-2253095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513734086</v>
      </c>
      <c r="D13" s="35">
        <f t="shared" ref="D13:L13" si="0">SUM(D6:D12)</f>
        <v>645571551</v>
      </c>
      <c r="E13" s="36">
        <f t="shared" si="0"/>
        <v>767067783</v>
      </c>
      <c r="F13" s="37">
        <f t="shared" si="0"/>
        <v>714250954</v>
      </c>
      <c r="G13" s="35">
        <f t="shared" si="0"/>
        <v>817970675</v>
      </c>
      <c r="H13" s="36">
        <f t="shared" si="0"/>
        <v>817970675</v>
      </c>
      <c r="I13" s="38">
        <f t="shared" si="0"/>
        <v>920451840</v>
      </c>
      <c r="J13" s="39">
        <f t="shared" si="0"/>
        <v>869048690</v>
      </c>
      <c r="K13" s="35">
        <f t="shared" si="0"/>
        <v>930488016</v>
      </c>
      <c r="L13" s="36">
        <f t="shared" si="0"/>
        <v>958239330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536056107</v>
      </c>
      <c r="D17" s="23">
        <v>530634184</v>
      </c>
      <c r="E17" s="24">
        <v>531221731</v>
      </c>
      <c r="F17" s="29">
        <v>550608188</v>
      </c>
      <c r="G17" s="30">
        <v>532585172</v>
      </c>
      <c r="H17" s="31">
        <v>532585172</v>
      </c>
      <c r="I17" s="26">
        <v>531550381</v>
      </c>
      <c r="J17" s="32">
        <v>553805846</v>
      </c>
      <c r="K17" s="30">
        <v>707772812</v>
      </c>
      <c r="L17" s="31">
        <v>831692953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1153</v>
      </c>
      <c r="D21" s="23">
        <v>758</v>
      </c>
      <c r="E21" s="24">
        <v>4596672</v>
      </c>
      <c r="F21" s="25">
        <v>3867720</v>
      </c>
      <c r="G21" s="23">
        <v>4596672</v>
      </c>
      <c r="H21" s="24">
        <v>4596672</v>
      </c>
      <c r="I21" s="26">
        <v>3769624</v>
      </c>
      <c r="J21" s="27">
        <v>7031659</v>
      </c>
      <c r="K21" s="23">
        <v>7128419</v>
      </c>
      <c r="L21" s="24">
        <v>6082322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536057260</v>
      </c>
      <c r="D25" s="41">
        <f t="shared" ref="D25:L25" si="1">SUM(D15:D24)</f>
        <v>530634942</v>
      </c>
      <c r="E25" s="42">
        <f t="shared" si="1"/>
        <v>535818403</v>
      </c>
      <c r="F25" s="43">
        <f t="shared" si="1"/>
        <v>554475908</v>
      </c>
      <c r="G25" s="41">
        <f t="shared" si="1"/>
        <v>537181844</v>
      </c>
      <c r="H25" s="42">
        <f t="shared" si="1"/>
        <v>537181844</v>
      </c>
      <c r="I25" s="44">
        <f t="shared" si="1"/>
        <v>535320005</v>
      </c>
      <c r="J25" s="45">
        <f t="shared" si="1"/>
        <v>560837505</v>
      </c>
      <c r="K25" s="41">
        <f t="shared" si="1"/>
        <v>714901231</v>
      </c>
      <c r="L25" s="42">
        <f t="shared" si="1"/>
        <v>837775275</v>
      </c>
    </row>
    <row r="26" spans="1:12" x14ac:dyDescent="0.25">
      <c r="A26" s="33" t="s">
        <v>42</v>
      </c>
      <c r="B26" s="34" t="s">
        <v>19</v>
      </c>
      <c r="C26" s="35">
        <f>+C13+C25</f>
        <v>1049791346</v>
      </c>
      <c r="D26" s="35">
        <f t="shared" ref="D26:L26" si="2">+D13+D25</f>
        <v>1176206493</v>
      </c>
      <c r="E26" s="36">
        <f t="shared" si="2"/>
        <v>1302886186</v>
      </c>
      <c r="F26" s="37">
        <f t="shared" si="2"/>
        <v>1268726862</v>
      </c>
      <c r="G26" s="35">
        <f t="shared" si="2"/>
        <v>1355152519</v>
      </c>
      <c r="H26" s="36">
        <f t="shared" si="2"/>
        <v>1355152519</v>
      </c>
      <c r="I26" s="38">
        <f t="shared" si="2"/>
        <v>1455771845</v>
      </c>
      <c r="J26" s="39">
        <f t="shared" si="2"/>
        <v>1429886195</v>
      </c>
      <c r="K26" s="35">
        <f t="shared" si="2"/>
        <v>1645389247</v>
      </c>
      <c r="L26" s="36">
        <f t="shared" si="2"/>
        <v>1796014605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2232307</v>
      </c>
      <c r="D30" s="23">
        <v>1475736</v>
      </c>
      <c r="E30" s="24">
        <v>1643851</v>
      </c>
      <c r="F30" s="25">
        <v>14197429</v>
      </c>
      <c r="G30" s="23">
        <v>1826225</v>
      </c>
      <c r="H30" s="24">
        <v>1826225</v>
      </c>
      <c r="I30" s="26">
        <v>1826224</v>
      </c>
      <c r="J30" s="27">
        <v>1351485</v>
      </c>
      <c r="K30" s="23">
        <v>9358842</v>
      </c>
      <c r="L30" s="24">
        <v>1665108</v>
      </c>
    </row>
    <row r="31" spans="1:12" x14ac:dyDescent="0.25">
      <c r="A31" s="28" t="s">
        <v>47</v>
      </c>
      <c r="B31" s="22" t="s">
        <v>19</v>
      </c>
      <c r="C31" s="23">
        <v>-876251</v>
      </c>
      <c r="D31" s="23">
        <v>428262</v>
      </c>
      <c r="E31" s="24">
        <v>1363200</v>
      </c>
      <c r="F31" s="25">
        <v>14735767</v>
      </c>
      <c r="G31" s="23">
        <v>2513224</v>
      </c>
      <c r="H31" s="24">
        <v>2513224</v>
      </c>
      <c r="I31" s="26">
        <v>3011375</v>
      </c>
      <c r="J31" s="27">
        <v>3663241</v>
      </c>
      <c r="K31" s="23">
        <v>4813261</v>
      </c>
      <c r="L31" s="24">
        <v>5963281</v>
      </c>
    </row>
    <row r="32" spans="1:12" x14ac:dyDescent="0.25">
      <c r="A32" s="28" t="s">
        <v>48</v>
      </c>
      <c r="B32" s="22" t="s">
        <v>49</v>
      </c>
      <c r="C32" s="23">
        <v>4550454</v>
      </c>
      <c r="D32" s="23">
        <v>1810485</v>
      </c>
      <c r="E32" s="24">
        <v>2453974</v>
      </c>
      <c r="F32" s="25">
        <v>-16692330</v>
      </c>
      <c r="G32" s="23">
        <v>110937</v>
      </c>
      <c r="H32" s="24">
        <v>110937</v>
      </c>
      <c r="I32" s="26">
        <v>12325418</v>
      </c>
      <c r="J32" s="27">
        <v>3355985</v>
      </c>
      <c r="K32" s="23">
        <v>20414505</v>
      </c>
      <c r="L32" s="24">
        <v>37975660</v>
      </c>
    </row>
    <row r="33" spans="1:12" x14ac:dyDescent="0.25">
      <c r="A33" s="28" t="s">
        <v>50</v>
      </c>
      <c r="B33" s="22" t="s">
        <v>51</v>
      </c>
      <c r="C33" s="23">
        <v>-16285288</v>
      </c>
      <c r="D33" s="23">
        <v>1066052</v>
      </c>
      <c r="E33" s="24">
        <v>801852</v>
      </c>
      <c r="F33" s="25">
        <v>768786</v>
      </c>
      <c r="G33" s="23">
        <v>238640</v>
      </c>
      <c r="H33" s="24">
        <v>238640</v>
      </c>
      <c r="I33" s="26">
        <v>900941</v>
      </c>
      <c r="J33" s="27">
        <v>538639</v>
      </c>
      <c r="K33" s="23">
        <v>538639</v>
      </c>
      <c r="L33" s="24">
        <v>538639</v>
      </c>
    </row>
    <row r="34" spans="1:12" x14ac:dyDescent="0.25">
      <c r="A34" s="28" t="s">
        <v>52</v>
      </c>
      <c r="B34" s="22" t="s">
        <v>19</v>
      </c>
      <c r="C34" s="23">
        <v>1965641</v>
      </c>
      <c r="D34" s="23">
        <v>2114548</v>
      </c>
      <c r="E34" s="24">
        <v>3180191</v>
      </c>
      <c r="F34" s="25">
        <v>3537585</v>
      </c>
      <c r="G34" s="23">
        <v>4377030</v>
      </c>
      <c r="H34" s="24">
        <v>4377030</v>
      </c>
      <c r="I34" s="26">
        <v>2476342</v>
      </c>
      <c r="J34" s="27">
        <v>5815680</v>
      </c>
      <c r="K34" s="23">
        <v>7318210</v>
      </c>
      <c r="L34" s="24">
        <v>8895791</v>
      </c>
    </row>
    <row r="35" spans="1:12" x14ac:dyDescent="0.25">
      <c r="A35" s="28" t="s">
        <v>27</v>
      </c>
      <c r="B35" s="22" t="s">
        <v>19</v>
      </c>
      <c r="C35" s="23">
        <v>4736387</v>
      </c>
      <c r="D35" s="23">
        <v>6742949</v>
      </c>
      <c r="E35" s="24">
        <v>9206942</v>
      </c>
      <c r="F35" s="25">
        <v>0</v>
      </c>
      <c r="G35" s="23">
        <v>9206945</v>
      </c>
      <c r="H35" s="24">
        <v>9206945</v>
      </c>
      <c r="I35" s="26">
        <v>9867243</v>
      </c>
      <c r="J35" s="27">
        <v>1257744</v>
      </c>
      <c r="K35" s="23">
        <v>2603545</v>
      </c>
      <c r="L35" s="24">
        <v>4043552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-3676750</v>
      </c>
      <c r="D37" s="35">
        <f t="shared" ref="D37:L37" si="3">SUM(D29:D36)</f>
        <v>13638032</v>
      </c>
      <c r="E37" s="36">
        <f t="shared" si="3"/>
        <v>18650010</v>
      </c>
      <c r="F37" s="37">
        <f t="shared" si="3"/>
        <v>16547237</v>
      </c>
      <c r="G37" s="35">
        <f t="shared" si="3"/>
        <v>18273001</v>
      </c>
      <c r="H37" s="36">
        <f t="shared" si="3"/>
        <v>18273001</v>
      </c>
      <c r="I37" s="38">
        <f t="shared" si="3"/>
        <v>30407543</v>
      </c>
      <c r="J37" s="39">
        <f t="shared" si="3"/>
        <v>15982774</v>
      </c>
      <c r="K37" s="35">
        <f t="shared" si="3"/>
        <v>45047002</v>
      </c>
      <c r="L37" s="36">
        <f t="shared" si="3"/>
        <v>59082031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15796223</v>
      </c>
      <c r="D39" s="23">
        <v>14320487</v>
      </c>
      <c r="E39" s="24">
        <v>12676638</v>
      </c>
      <c r="F39" s="25">
        <v>10850414</v>
      </c>
      <c r="G39" s="23">
        <v>10850413</v>
      </c>
      <c r="H39" s="24">
        <v>10850413</v>
      </c>
      <c r="I39" s="26">
        <v>10850414</v>
      </c>
      <c r="J39" s="27">
        <v>9498927</v>
      </c>
      <c r="K39" s="23">
        <v>131640084</v>
      </c>
      <c r="L39" s="24">
        <v>216675978</v>
      </c>
    </row>
    <row r="40" spans="1:12" x14ac:dyDescent="0.25">
      <c r="A40" s="28" t="s">
        <v>52</v>
      </c>
      <c r="B40" s="22" t="s">
        <v>57</v>
      </c>
      <c r="C40" s="23">
        <v>1216312</v>
      </c>
      <c r="D40" s="23">
        <v>1470290</v>
      </c>
      <c r="E40" s="24">
        <v>1339424</v>
      </c>
      <c r="F40" s="25">
        <v>1470290</v>
      </c>
      <c r="G40" s="23">
        <v>1339424</v>
      </c>
      <c r="H40" s="24">
        <v>1339424</v>
      </c>
      <c r="I40" s="26">
        <v>1133760</v>
      </c>
      <c r="J40" s="27">
        <v>1339424</v>
      </c>
      <c r="K40" s="23">
        <v>1339424</v>
      </c>
      <c r="L40" s="24">
        <v>1339424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2370105</v>
      </c>
      <c r="D42" s="23">
        <v>2482470</v>
      </c>
      <c r="E42" s="24">
        <v>2216608</v>
      </c>
      <c r="F42" s="25">
        <v>3441344</v>
      </c>
      <c r="G42" s="23">
        <v>2721772</v>
      </c>
      <c r="H42" s="24">
        <v>2721772</v>
      </c>
      <c r="I42" s="26">
        <v>2309490</v>
      </c>
      <c r="J42" s="27">
        <v>3139120</v>
      </c>
      <c r="K42" s="23">
        <v>3575248</v>
      </c>
      <c r="L42" s="24">
        <v>4030972</v>
      </c>
    </row>
    <row r="43" spans="1:12" x14ac:dyDescent="0.25">
      <c r="A43" s="33" t="s">
        <v>60</v>
      </c>
      <c r="B43" s="40" t="s">
        <v>19</v>
      </c>
      <c r="C43" s="35">
        <f>SUM(C39:C42)</f>
        <v>19382640</v>
      </c>
      <c r="D43" s="41">
        <f t="shared" ref="D43:L43" si="4">SUM(D39:D42)</f>
        <v>18273247</v>
      </c>
      <c r="E43" s="42">
        <f t="shared" si="4"/>
        <v>16232670</v>
      </c>
      <c r="F43" s="43">
        <f t="shared" si="4"/>
        <v>15762048</v>
      </c>
      <c r="G43" s="41">
        <f t="shared" si="4"/>
        <v>14911609</v>
      </c>
      <c r="H43" s="42">
        <f t="shared" si="4"/>
        <v>14911609</v>
      </c>
      <c r="I43" s="43">
        <f t="shared" si="4"/>
        <v>14293664</v>
      </c>
      <c r="J43" s="45">
        <f t="shared" si="4"/>
        <v>13977471</v>
      </c>
      <c r="K43" s="41">
        <f t="shared" si="4"/>
        <v>136554756</v>
      </c>
      <c r="L43" s="42">
        <f t="shared" si="4"/>
        <v>222046374</v>
      </c>
    </row>
    <row r="44" spans="1:12" x14ac:dyDescent="0.25">
      <c r="A44" s="33" t="s">
        <v>61</v>
      </c>
      <c r="B44" s="34" t="s">
        <v>19</v>
      </c>
      <c r="C44" s="35">
        <f>+C37+C43</f>
        <v>15705890</v>
      </c>
      <c r="D44" s="35">
        <f t="shared" ref="D44:L44" si="5">+D37+D43</f>
        <v>31911279</v>
      </c>
      <c r="E44" s="36">
        <f t="shared" si="5"/>
        <v>34882680</v>
      </c>
      <c r="F44" s="37">
        <f t="shared" si="5"/>
        <v>32309285</v>
      </c>
      <c r="G44" s="35">
        <f t="shared" si="5"/>
        <v>33184610</v>
      </c>
      <c r="H44" s="36">
        <f t="shared" si="5"/>
        <v>33184610</v>
      </c>
      <c r="I44" s="38">
        <f t="shared" si="5"/>
        <v>44701207</v>
      </c>
      <c r="J44" s="39">
        <f t="shared" si="5"/>
        <v>29960245</v>
      </c>
      <c r="K44" s="35">
        <f t="shared" si="5"/>
        <v>181601758</v>
      </c>
      <c r="L44" s="36">
        <f t="shared" si="5"/>
        <v>281128405</v>
      </c>
    </row>
    <row r="45" spans="1:12" x14ac:dyDescent="0.25">
      <c r="A45" s="47" t="s">
        <v>62</v>
      </c>
      <c r="B45" s="48" t="s">
        <v>63</v>
      </c>
      <c r="C45" s="49">
        <f>+C26-C44</f>
        <v>1034085456</v>
      </c>
      <c r="D45" s="49">
        <f t="shared" ref="D45:L45" si="6">+D26-D44</f>
        <v>1144295214</v>
      </c>
      <c r="E45" s="50">
        <f t="shared" si="6"/>
        <v>1268003506</v>
      </c>
      <c r="F45" s="51">
        <f t="shared" si="6"/>
        <v>1236417577</v>
      </c>
      <c r="G45" s="49">
        <f t="shared" si="6"/>
        <v>1321967909</v>
      </c>
      <c r="H45" s="50">
        <f t="shared" si="6"/>
        <v>1321967909</v>
      </c>
      <c r="I45" s="52">
        <f t="shared" si="6"/>
        <v>1411070638</v>
      </c>
      <c r="J45" s="53">
        <f t="shared" si="6"/>
        <v>1399925950</v>
      </c>
      <c r="K45" s="49">
        <f t="shared" si="6"/>
        <v>1463787489</v>
      </c>
      <c r="L45" s="50">
        <f t="shared" si="6"/>
        <v>1514886200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-7984168</v>
      </c>
      <c r="D47" s="23">
        <v>36292431</v>
      </c>
      <c r="E47" s="24">
        <v>104597210</v>
      </c>
      <c r="F47" s="25">
        <v>80268062</v>
      </c>
      <c r="G47" s="23">
        <v>155848822</v>
      </c>
      <c r="H47" s="24">
        <v>155848822</v>
      </c>
      <c r="I47" s="26">
        <v>150616006</v>
      </c>
      <c r="J47" s="27">
        <v>218164769</v>
      </c>
      <c r="K47" s="23">
        <v>282026311</v>
      </c>
      <c r="L47" s="24">
        <v>333125018</v>
      </c>
    </row>
    <row r="48" spans="1:12" x14ac:dyDescent="0.25">
      <c r="A48" s="28" t="s">
        <v>67</v>
      </c>
      <c r="B48" s="22" t="s">
        <v>68</v>
      </c>
      <c r="C48" s="23">
        <v>16672588</v>
      </c>
      <c r="D48" s="23">
        <v>31050924</v>
      </c>
      <c r="E48" s="24">
        <v>35205803</v>
      </c>
      <c r="F48" s="25">
        <v>0</v>
      </c>
      <c r="G48" s="23">
        <v>37706802</v>
      </c>
      <c r="H48" s="24">
        <v>37706802</v>
      </c>
      <c r="I48" s="26">
        <v>39591526</v>
      </c>
      <c r="J48" s="27">
        <v>37706802</v>
      </c>
      <c r="K48" s="23">
        <v>37706802</v>
      </c>
      <c r="L48" s="24">
        <v>37706802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8688420</v>
      </c>
      <c r="D50" s="56">
        <f t="shared" ref="D50:L50" si="7">SUM(D47:D49)</f>
        <v>67343355</v>
      </c>
      <c r="E50" s="57">
        <f t="shared" si="7"/>
        <v>139803013</v>
      </c>
      <c r="F50" s="58">
        <f t="shared" si="7"/>
        <v>80268062</v>
      </c>
      <c r="G50" s="56">
        <f t="shared" si="7"/>
        <v>193555624</v>
      </c>
      <c r="H50" s="57">
        <f t="shared" si="7"/>
        <v>193555624</v>
      </c>
      <c r="I50" s="59">
        <f t="shared" si="7"/>
        <v>190207532</v>
      </c>
      <c r="J50" s="60">
        <f t="shared" si="7"/>
        <v>255871571</v>
      </c>
      <c r="K50" s="56">
        <f t="shared" si="7"/>
        <v>319733113</v>
      </c>
      <c r="L50" s="57">
        <f t="shared" si="7"/>
        <v>370831820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74701649</v>
      </c>
      <c r="D6" s="23">
        <v>44952305</v>
      </c>
      <c r="E6" s="24">
        <v>51575071</v>
      </c>
      <c r="F6" s="25">
        <v>0</v>
      </c>
      <c r="G6" s="23">
        <v>0</v>
      </c>
      <c r="H6" s="24">
        <v>0</v>
      </c>
      <c r="I6" s="26">
        <v>33911931</v>
      </c>
      <c r="J6" s="27">
        <v>101937898</v>
      </c>
      <c r="K6" s="23">
        <v>107921995</v>
      </c>
      <c r="L6" s="24">
        <v>114257501</v>
      </c>
    </row>
    <row r="7" spans="1:12" x14ac:dyDescent="0.25">
      <c r="A7" s="28" t="s">
        <v>22</v>
      </c>
      <c r="B7" s="22" t="s">
        <v>9</v>
      </c>
      <c r="C7" s="23">
        <v>19710796</v>
      </c>
      <c r="D7" s="23">
        <v>20377683</v>
      </c>
      <c r="E7" s="24">
        <v>24761796</v>
      </c>
      <c r="F7" s="25">
        <v>8954859</v>
      </c>
      <c r="G7" s="23">
        <v>3949186</v>
      </c>
      <c r="H7" s="24">
        <v>3949186</v>
      </c>
      <c r="I7" s="26">
        <v>20497922</v>
      </c>
      <c r="J7" s="27">
        <v>-2815808</v>
      </c>
      <c r="K7" s="23">
        <v>-10161581</v>
      </c>
      <c r="L7" s="24">
        <v>-18144138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-33530</v>
      </c>
      <c r="E8" s="24">
        <v>-620915</v>
      </c>
      <c r="F8" s="25">
        <v>-83347</v>
      </c>
      <c r="G8" s="23">
        <v>529833</v>
      </c>
      <c r="H8" s="24">
        <v>529833</v>
      </c>
      <c r="I8" s="26">
        <v>-840293</v>
      </c>
      <c r="J8" s="27">
        <v>488697</v>
      </c>
      <c r="K8" s="23">
        <v>438454</v>
      </c>
      <c r="L8" s="24">
        <v>377763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-37558296</v>
      </c>
      <c r="D10" s="23">
        <v>-1855871</v>
      </c>
      <c r="E10" s="24">
        <v>-1973610</v>
      </c>
      <c r="F10" s="25">
        <v>4831066</v>
      </c>
      <c r="G10" s="23">
        <v>15513999</v>
      </c>
      <c r="H10" s="24">
        <v>15513999</v>
      </c>
      <c r="I10" s="26">
        <v>-1991556</v>
      </c>
      <c r="J10" s="27">
        <v>16257439</v>
      </c>
      <c r="K10" s="23">
        <v>17078619</v>
      </c>
      <c r="L10" s="24">
        <v>18003869</v>
      </c>
    </row>
    <row r="11" spans="1:12" x14ac:dyDescent="0.25">
      <c r="A11" s="28" t="s">
        <v>27</v>
      </c>
      <c r="B11" s="22" t="s">
        <v>19</v>
      </c>
      <c r="C11" s="23">
        <v>-299548</v>
      </c>
      <c r="D11" s="23">
        <v>-278985</v>
      </c>
      <c r="E11" s="24">
        <v>-266443</v>
      </c>
      <c r="F11" s="29">
        <v>0</v>
      </c>
      <c r="G11" s="30">
        <v>0</v>
      </c>
      <c r="H11" s="31">
        <v>0</v>
      </c>
      <c r="I11" s="26">
        <v>-267278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151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56554601</v>
      </c>
      <c r="D13" s="35">
        <f t="shared" ref="D13:L13" si="0">SUM(D6:D12)</f>
        <v>63161602</v>
      </c>
      <c r="E13" s="36">
        <f t="shared" si="0"/>
        <v>73475899</v>
      </c>
      <c r="F13" s="37">
        <f t="shared" si="0"/>
        <v>13702578</v>
      </c>
      <c r="G13" s="35">
        <f t="shared" si="0"/>
        <v>19993018</v>
      </c>
      <c r="H13" s="36">
        <f t="shared" si="0"/>
        <v>19993018</v>
      </c>
      <c r="I13" s="38">
        <f t="shared" si="0"/>
        <v>51310877</v>
      </c>
      <c r="J13" s="39">
        <f t="shared" si="0"/>
        <v>115868226</v>
      </c>
      <c r="K13" s="35">
        <f t="shared" si="0"/>
        <v>115277487</v>
      </c>
      <c r="L13" s="36">
        <f t="shared" si="0"/>
        <v>114494995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319322983</v>
      </c>
      <c r="D17" s="23">
        <v>326437513</v>
      </c>
      <c r="E17" s="24">
        <v>300253266</v>
      </c>
      <c r="F17" s="29">
        <v>314833174</v>
      </c>
      <c r="G17" s="30">
        <v>343645963</v>
      </c>
      <c r="H17" s="31">
        <v>343645963</v>
      </c>
      <c r="I17" s="26">
        <v>306809037</v>
      </c>
      <c r="J17" s="32">
        <v>480073510</v>
      </c>
      <c r="K17" s="30">
        <v>523272293</v>
      </c>
      <c r="L17" s="31">
        <v>600889341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319322983</v>
      </c>
      <c r="D25" s="41">
        <f t="shared" ref="D25:L25" si="1">SUM(D15:D24)</f>
        <v>326437513</v>
      </c>
      <c r="E25" s="42">
        <f t="shared" si="1"/>
        <v>300253266</v>
      </c>
      <c r="F25" s="43">
        <f t="shared" si="1"/>
        <v>314833174</v>
      </c>
      <c r="G25" s="41">
        <f t="shared" si="1"/>
        <v>343645963</v>
      </c>
      <c r="H25" s="42">
        <f t="shared" si="1"/>
        <v>343645963</v>
      </c>
      <c r="I25" s="44">
        <f t="shared" si="1"/>
        <v>306809037</v>
      </c>
      <c r="J25" s="45">
        <f t="shared" si="1"/>
        <v>480073510</v>
      </c>
      <c r="K25" s="41">
        <f t="shared" si="1"/>
        <v>523272293</v>
      </c>
      <c r="L25" s="42">
        <f t="shared" si="1"/>
        <v>600889341</v>
      </c>
    </row>
    <row r="26" spans="1:12" x14ac:dyDescent="0.25">
      <c r="A26" s="33" t="s">
        <v>42</v>
      </c>
      <c r="B26" s="34" t="s">
        <v>19</v>
      </c>
      <c r="C26" s="35">
        <f>+C13+C25</f>
        <v>375877584</v>
      </c>
      <c r="D26" s="35">
        <f t="shared" ref="D26:L26" si="2">+D13+D25</f>
        <v>389599115</v>
      </c>
      <c r="E26" s="36">
        <f t="shared" si="2"/>
        <v>373729165</v>
      </c>
      <c r="F26" s="37">
        <f t="shared" si="2"/>
        <v>328535752</v>
      </c>
      <c r="G26" s="35">
        <f t="shared" si="2"/>
        <v>363638981</v>
      </c>
      <c r="H26" s="36">
        <f t="shared" si="2"/>
        <v>363638981</v>
      </c>
      <c r="I26" s="38">
        <f t="shared" si="2"/>
        <v>358119914</v>
      </c>
      <c r="J26" s="39">
        <f t="shared" si="2"/>
        <v>595941736</v>
      </c>
      <c r="K26" s="35">
        <f t="shared" si="2"/>
        <v>638549780</v>
      </c>
      <c r="L26" s="36">
        <f t="shared" si="2"/>
        <v>715384336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89013</v>
      </c>
      <c r="D32" s="23">
        <v>839069</v>
      </c>
      <c r="E32" s="24">
        <v>1867618</v>
      </c>
      <c r="F32" s="25">
        <v>0</v>
      </c>
      <c r="G32" s="23">
        <v>0</v>
      </c>
      <c r="H32" s="24">
        <v>0</v>
      </c>
      <c r="I32" s="26">
        <v>-26394377</v>
      </c>
      <c r="J32" s="27">
        <v>384742</v>
      </c>
      <c r="K32" s="23">
        <v>384742</v>
      </c>
      <c r="L32" s="24">
        <v>384742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8506517</v>
      </c>
      <c r="E33" s="24">
        <v>5779566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-1029094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89013</v>
      </c>
      <c r="D37" s="35">
        <f t="shared" ref="D37:L37" si="3">SUM(D29:D36)</f>
        <v>9345586</v>
      </c>
      <c r="E37" s="36">
        <f t="shared" si="3"/>
        <v>7647184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-27423471</v>
      </c>
      <c r="J37" s="39">
        <f t="shared" si="3"/>
        <v>384742</v>
      </c>
      <c r="K37" s="35">
        <f t="shared" si="3"/>
        <v>384742</v>
      </c>
      <c r="L37" s="36">
        <f t="shared" si="3"/>
        <v>384742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89013</v>
      </c>
      <c r="D44" s="35">
        <f t="shared" ref="D44:L44" si="5">+D37+D43</f>
        <v>9345586</v>
      </c>
      <c r="E44" s="36">
        <f t="shared" si="5"/>
        <v>7647184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-27423471</v>
      </c>
      <c r="J44" s="39">
        <f t="shared" si="5"/>
        <v>384742</v>
      </c>
      <c r="K44" s="35">
        <f t="shared" si="5"/>
        <v>384742</v>
      </c>
      <c r="L44" s="36">
        <f t="shared" si="5"/>
        <v>384742</v>
      </c>
    </row>
    <row r="45" spans="1:12" x14ac:dyDescent="0.25">
      <c r="A45" s="47" t="s">
        <v>62</v>
      </c>
      <c r="B45" s="48" t="s">
        <v>63</v>
      </c>
      <c r="C45" s="49">
        <f>+C26-C44</f>
        <v>375788571</v>
      </c>
      <c r="D45" s="49">
        <f t="shared" ref="D45:L45" si="6">+D26-D44</f>
        <v>380253529</v>
      </c>
      <c r="E45" s="50">
        <f t="shared" si="6"/>
        <v>366081981</v>
      </c>
      <c r="F45" s="51">
        <f t="shared" si="6"/>
        <v>328535752</v>
      </c>
      <c r="G45" s="49">
        <f t="shared" si="6"/>
        <v>363638981</v>
      </c>
      <c r="H45" s="50">
        <f t="shared" si="6"/>
        <v>363638981</v>
      </c>
      <c r="I45" s="52">
        <f t="shared" si="6"/>
        <v>385543385</v>
      </c>
      <c r="J45" s="53">
        <f t="shared" si="6"/>
        <v>595556994</v>
      </c>
      <c r="K45" s="49">
        <f t="shared" si="6"/>
        <v>638165038</v>
      </c>
      <c r="L45" s="50">
        <f t="shared" si="6"/>
        <v>714999594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23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108843845</v>
      </c>
      <c r="K48" s="23">
        <v>140423430</v>
      </c>
      <c r="L48" s="24">
        <v>193671597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23</v>
      </c>
      <c r="J50" s="60">
        <f t="shared" si="7"/>
        <v>108843845</v>
      </c>
      <c r="K50" s="56">
        <f t="shared" si="7"/>
        <v>140423430</v>
      </c>
      <c r="L50" s="57">
        <f t="shared" si="7"/>
        <v>193671597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-27868653</v>
      </c>
      <c r="D6" s="23">
        <v>-121919216</v>
      </c>
      <c r="E6" s="24">
        <v>-198707607</v>
      </c>
      <c r="F6" s="25">
        <v>24933233</v>
      </c>
      <c r="G6" s="23">
        <v>23909533</v>
      </c>
      <c r="H6" s="24">
        <v>23909533</v>
      </c>
      <c r="I6" s="26">
        <v>-292581074</v>
      </c>
      <c r="J6" s="27">
        <v>11571182</v>
      </c>
      <c r="K6" s="23">
        <v>11984227</v>
      </c>
      <c r="L6" s="24">
        <v>12510669</v>
      </c>
    </row>
    <row r="7" spans="1:12" x14ac:dyDescent="0.25">
      <c r="A7" s="28" t="s">
        <v>22</v>
      </c>
      <c r="B7" s="22" t="s">
        <v>9</v>
      </c>
      <c r="C7" s="23">
        <v>-127714944</v>
      </c>
      <c r="D7" s="23">
        <v>-242497696</v>
      </c>
      <c r="E7" s="24">
        <v>-246844546</v>
      </c>
      <c r="F7" s="25">
        <v>-17857735</v>
      </c>
      <c r="G7" s="23">
        <v>-17857735</v>
      </c>
      <c r="H7" s="24">
        <v>-17857735</v>
      </c>
      <c r="I7" s="26">
        <v>-270242029</v>
      </c>
      <c r="J7" s="27">
        <v>16351469</v>
      </c>
      <c r="K7" s="23">
        <v>16351573</v>
      </c>
      <c r="L7" s="24">
        <v>16351586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5621772</v>
      </c>
      <c r="D10" s="23">
        <v>-689669</v>
      </c>
      <c r="E10" s="24">
        <v>-2908546</v>
      </c>
      <c r="F10" s="25">
        <v>10149491</v>
      </c>
      <c r="G10" s="23">
        <v>13149491</v>
      </c>
      <c r="H10" s="24">
        <v>13149491</v>
      </c>
      <c r="I10" s="26">
        <v>-5147681</v>
      </c>
      <c r="J10" s="27">
        <v>209078</v>
      </c>
      <c r="K10" s="23">
        <v>-1065115</v>
      </c>
      <c r="L10" s="24">
        <v>-2339308</v>
      </c>
    </row>
    <row r="11" spans="1:12" x14ac:dyDescent="0.25">
      <c r="A11" s="28" t="s">
        <v>27</v>
      </c>
      <c r="B11" s="22" t="s">
        <v>19</v>
      </c>
      <c r="C11" s="23">
        <v>8105515</v>
      </c>
      <c r="D11" s="23">
        <v>20124429</v>
      </c>
      <c r="E11" s="24">
        <v>36860544</v>
      </c>
      <c r="F11" s="29">
        <v>-22597500</v>
      </c>
      <c r="G11" s="30">
        <v>-22597500</v>
      </c>
      <c r="H11" s="31">
        <v>-22597500</v>
      </c>
      <c r="I11" s="26">
        <v>53608840</v>
      </c>
      <c r="J11" s="32">
        <v>-8038163</v>
      </c>
      <c r="K11" s="30">
        <v>-8416397</v>
      </c>
      <c r="L11" s="31">
        <v>-8887360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-141856310</v>
      </c>
      <c r="D13" s="35">
        <f t="shared" ref="D13:L13" si="0">SUM(D6:D12)</f>
        <v>-344982152</v>
      </c>
      <c r="E13" s="36">
        <f t="shared" si="0"/>
        <v>-411600155</v>
      </c>
      <c r="F13" s="37">
        <f t="shared" si="0"/>
        <v>-5372511</v>
      </c>
      <c r="G13" s="35">
        <f t="shared" si="0"/>
        <v>-3396211</v>
      </c>
      <c r="H13" s="36">
        <f t="shared" si="0"/>
        <v>-3396211</v>
      </c>
      <c r="I13" s="38">
        <f t="shared" si="0"/>
        <v>-514361944</v>
      </c>
      <c r="J13" s="39">
        <f t="shared" si="0"/>
        <v>20093566</v>
      </c>
      <c r="K13" s="35">
        <f t="shared" si="0"/>
        <v>18854288</v>
      </c>
      <c r="L13" s="36">
        <f t="shared" si="0"/>
        <v>17635587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2393954</v>
      </c>
      <c r="D17" s="23">
        <v>5677366</v>
      </c>
      <c r="E17" s="24">
        <v>7299610</v>
      </c>
      <c r="F17" s="29">
        <v>2087442</v>
      </c>
      <c r="G17" s="30">
        <v>3387442</v>
      </c>
      <c r="H17" s="31">
        <v>3387442</v>
      </c>
      <c r="I17" s="26">
        <v>3932560</v>
      </c>
      <c r="J17" s="32">
        <v>657532</v>
      </c>
      <c r="K17" s="30">
        <v>565908</v>
      </c>
      <c r="L17" s="31">
        <v>474284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291512</v>
      </c>
      <c r="D21" s="23">
        <v>493379</v>
      </c>
      <c r="E21" s="24">
        <v>415547</v>
      </c>
      <c r="F21" s="25">
        <v>410976</v>
      </c>
      <c r="G21" s="23">
        <v>-89024</v>
      </c>
      <c r="H21" s="24">
        <v>-89024</v>
      </c>
      <c r="I21" s="26">
        <v>299010</v>
      </c>
      <c r="J21" s="27">
        <v>410976</v>
      </c>
      <c r="K21" s="23">
        <v>410976</v>
      </c>
      <c r="L21" s="24">
        <v>410976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2685466</v>
      </c>
      <c r="D25" s="41">
        <f t="shared" ref="D25:L25" si="1">SUM(D15:D24)</f>
        <v>6170745</v>
      </c>
      <c r="E25" s="42">
        <f t="shared" si="1"/>
        <v>7715157</v>
      </c>
      <c r="F25" s="43">
        <f t="shared" si="1"/>
        <v>2498418</v>
      </c>
      <c r="G25" s="41">
        <f t="shared" si="1"/>
        <v>3298418</v>
      </c>
      <c r="H25" s="42">
        <f t="shared" si="1"/>
        <v>3298418</v>
      </c>
      <c r="I25" s="44">
        <f t="shared" si="1"/>
        <v>4231570</v>
      </c>
      <c r="J25" s="45">
        <f t="shared" si="1"/>
        <v>1068508</v>
      </c>
      <c r="K25" s="41">
        <f t="shared" si="1"/>
        <v>976884</v>
      </c>
      <c r="L25" s="42">
        <f t="shared" si="1"/>
        <v>885260</v>
      </c>
    </row>
    <row r="26" spans="1:12" x14ac:dyDescent="0.25">
      <c r="A26" s="33" t="s">
        <v>42</v>
      </c>
      <c r="B26" s="34" t="s">
        <v>19</v>
      </c>
      <c r="C26" s="35">
        <f>+C13+C25</f>
        <v>-139170844</v>
      </c>
      <c r="D26" s="35">
        <f t="shared" ref="D26:L26" si="2">+D13+D25</f>
        <v>-338811407</v>
      </c>
      <c r="E26" s="36">
        <f t="shared" si="2"/>
        <v>-403884998</v>
      </c>
      <c r="F26" s="37">
        <f t="shared" si="2"/>
        <v>-2874093</v>
      </c>
      <c r="G26" s="35">
        <f t="shared" si="2"/>
        <v>-97793</v>
      </c>
      <c r="H26" s="36">
        <f t="shared" si="2"/>
        <v>-97793</v>
      </c>
      <c r="I26" s="38">
        <f t="shared" si="2"/>
        <v>-510130374</v>
      </c>
      <c r="J26" s="39">
        <f t="shared" si="2"/>
        <v>21162074</v>
      </c>
      <c r="K26" s="35">
        <f t="shared" si="2"/>
        <v>19831172</v>
      </c>
      <c r="L26" s="36">
        <f t="shared" si="2"/>
        <v>18520847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1500000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115476234</v>
      </c>
      <c r="D32" s="23">
        <v>101721384</v>
      </c>
      <c r="E32" s="24">
        <v>37139382</v>
      </c>
      <c r="F32" s="25">
        <v>26471360</v>
      </c>
      <c r="G32" s="23">
        <v>29556360</v>
      </c>
      <c r="H32" s="24">
        <v>29556360</v>
      </c>
      <c r="I32" s="26">
        <v>-71273827</v>
      </c>
      <c r="J32" s="27">
        <v>34303</v>
      </c>
      <c r="K32" s="23">
        <v>34304</v>
      </c>
      <c r="L32" s="24">
        <v>34304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-236953</v>
      </c>
      <c r="F35" s="25">
        <v>-22697816</v>
      </c>
      <c r="G35" s="23">
        <v>-22697816</v>
      </c>
      <c r="H35" s="24">
        <v>-22697816</v>
      </c>
      <c r="I35" s="26">
        <v>-236953</v>
      </c>
      <c r="J35" s="27">
        <v>-195419</v>
      </c>
      <c r="K35" s="23">
        <v>-195326</v>
      </c>
      <c r="L35" s="24">
        <v>-195326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116976234</v>
      </c>
      <c r="D37" s="35">
        <f t="shared" ref="D37:L37" si="3">SUM(D29:D36)</f>
        <v>101721384</v>
      </c>
      <c r="E37" s="36">
        <f t="shared" si="3"/>
        <v>36902429</v>
      </c>
      <c r="F37" s="37">
        <f t="shared" si="3"/>
        <v>3773544</v>
      </c>
      <c r="G37" s="35">
        <f t="shared" si="3"/>
        <v>6858544</v>
      </c>
      <c r="H37" s="36">
        <f t="shared" si="3"/>
        <v>6858544</v>
      </c>
      <c r="I37" s="38">
        <f t="shared" si="3"/>
        <v>-71510780</v>
      </c>
      <c r="J37" s="39">
        <f t="shared" si="3"/>
        <v>-161116</v>
      </c>
      <c r="K37" s="35">
        <f t="shared" si="3"/>
        <v>-161022</v>
      </c>
      <c r="L37" s="36">
        <f t="shared" si="3"/>
        <v>-161022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538866</v>
      </c>
      <c r="G40" s="23">
        <v>538866</v>
      </c>
      <c r="H40" s="24">
        <v>538866</v>
      </c>
      <c r="I40" s="26">
        <v>0</v>
      </c>
      <c r="J40" s="27">
        <v>565809</v>
      </c>
      <c r="K40" s="23">
        <v>594100</v>
      </c>
      <c r="L40" s="24">
        <v>594100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1470092</v>
      </c>
      <c r="G42" s="23">
        <v>1470092</v>
      </c>
      <c r="H42" s="24">
        <v>1470092</v>
      </c>
      <c r="I42" s="26">
        <v>1916014</v>
      </c>
      <c r="J42" s="27">
        <v>1470092</v>
      </c>
      <c r="K42" s="23">
        <v>1470092</v>
      </c>
      <c r="L42" s="24">
        <v>1470092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2008958</v>
      </c>
      <c r="G43" s="41">
        <f t="shared" si="4"/>
        <v>2008958</v>
      </c>
      <c r="H43" s="42">
        <f t="shared" si="4"/>
        <v>2008958</v>
      </c>
      <c r="I43" s="43">
        <f t="shared" si="4"/>
        <v>1916014</v>
      </c>
      <c r="J43" s="45">
        <f t="shared" si="4"/>
        <v>2035901</v>
      </c>
      <c r="K43" s="41">
        <f t="shared" si="4"/>
        <v>2064192</v>
      </c>
      <c r="L43" s="42">
        <f t="shared" si="4"/>
        <v>2064192</v>
      </c>
    </row>
    <row r="44" spans="1:12" x14ac:dyDescent="0.25">
      <c r="A44" s="33" t="s">
        <v>61</v>
      </c>
      <c r="B44" s="34" t="s">
        <v>19</v>
      </c>
      <c r="C44" s="35">
        <f>+C37+C43</f>
        <v>116976234</v>
      </c>
      <c r="D44" s="35">
        <f t="shared" ref="D44:L44" si="5">+D37+D43</f>
        <v>101721384</v>
      </c>
      <c r="E44" s="36">
        <f t="shared" si="5"/>
        <v>36902429</v>
      </c>
      <c r="F44" s="37">
        <f t="shared" si="5"/>
        <v>5782502</v>
      </c>
      <c r="G44" s="35">
        <f t="shared" si="5"/>
        <v>8867502</v>
      </c>
      <c r="H44" s="36">
        <f t="shared" si="5"/>
        <v>8867502</v>
      </c>
      <c r="I44" s="38">
        <f t="shared" si="5"/>
        <v>-69594766</v>
      </c>
      <c r="J44" s="39">
        <f t="shared" si="5"/>
        <v>1874785</v>
      </c>
      <c r="K44" s="35">
        <f t="shared" si="5"/>
        <v>1903170</v>
      </c>
      <c r="L44" s="36">
        <f t="shared" si="5"/>
        <v>1903170</v>
      </c>
    </row>
    <row r="45" spans="1:12" x14ac:dyDescent="0.25">
      <c r="A45" s="47" t="s">
        <v>62</v>
      </c>
      <c r="B45" s="48" t="s">
        <v>63</v>
      </c>
      <c r="C45" s="49">
        <f>+C26-C44</f>
        <v>-256147078</v>
      </c>
      <c r="D45" s="49">
        <f t="shared" ref="D45:L45" si="6">+D26-D44</f>
        <v>-440532791</v>
      </c>
      <c r="E45" s="50">
        <f t="shared" si="6"/>
        <v>-440787427</v>
      </c>
      <c r="F45" s="51">
        <f t="shared" si="6"/>
        <v>-8656595</v>
      </c>
      <c r="G45" s="49">
        <f t="shared" si="6"/>
        <v>-8965295</v>
      </c>
      <c r="H45" s="50">
        <f t="shared" si="6"/>
        <v>-8965295</v>
      </c>
      <c r="I45" s="52">
        <f t="shared" si="6"/>
        <v>-440535608</v>
      </c>
      <c r="J45" s="53">
        <f t="shared" si="6"/>
        <v>19287289</v>
      </c>
      <c r="K45" s="49">
        <f t="shared" si="6"/>
        <v>17928002</v>
      </c>
      <c r="L45" s="50">
        <f t="shared" si="6"/>
        <v>16617677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1840136</v>
      </c>
      <c r="D47" s="23">
        <v>16791337</v>
      </c>
      <c r="E47" s="24">
        <v>16163515</v>
      </c>
      <c r="F47" s="25">
        <v>0</v>
      </c>
      <c r="G47" s="23">
        <v>0</v>
      </c>
      <c r="H47" s="24">
        <v>0</v>
      </c>
      <c r="I47" s="26">
        <v>18132713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-2763413</v>
      </c>
      <c r="D48" s="23">
        <v>-8323704</v>
      </c>
      <c r="E48" s="24">
        <v>-9198328</v>
      </c>
      <c r="F48" s="25">
        <v>0</v>
      </c>
      <c r="G48" s="23">
        <v>0</v>
      </c>
      <c r="H48" s="24">
        <v>0</v>
      </c>
      <c r="I48" s="26">
        <v>-12472437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-923277</v>
      </c>
      <c r="D50" s="56">
        <f t="shared" ref="D50:L50" si="7">SUM(D47:D49)</f>
        <v>8467633</v>
      </c>
      <c r="E50" s="57">
        <f t="shared" si="7"/>
        <v>6965187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5660276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2856358</v>
      </c>
      <c r="D6" s="23">
        <v>-11500668</v>
      </c>
      <c r="E6" s="24">
        <v>-37367306</v>
      </c>
      <c r="F6" s="25">
        <v>-15147732</v>
      </c>
      <c r="G6" s="23">
        <v>-15595148</v>
      </c>
      <c r="H6" s="24">
        <v>-15595148</v>
      </c>
      <c r="I6" s="26">
        <v>-82000221</v>
      </c>
      <c r="J6" s="27">
        <v>2703692</v>
      </c>
      <c r="K6" s="23">
        <v>3237063</v>
      </c>
      <c r="L6" s="24">
        <v>16904807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6523184</v>
      </c>
      <c r="E7" s="24">
        <v>-17252779</v>
      </c>
      <c r="F7" s="25">
        <v>32282003</v>
      </c>
      <c r="G7" s="23">
        <v>109062479</v>
      </c>
      <c r="H7" s="24">
        <v>109062479</v>
      </c>
      <c r="I7" s="26">
        <v>53837476</v>
      </c>
      <c r="J7" s="27">
        <v>31022010</v>
      </c>
      <c r="K7" s="23">
        <v>32708945</v>
      </c>
      <c r="L7" s="24">
        <v>34479286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942112</v>
      </c>
      <c r="H8" s="24">
        <v>942112</v>
      </c>
      <c r="I8" s="26">
        <v>778626</v>
      </c>
      <c r="J8" s="27">
        <v>989218</v>
      </c>
      <c r="K8" s="23">
        <v>1038678</v>
      </c>
      <c r="L8" s="24">
        <v>1090612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-1560882</v>
      </c>
      <c r="D10" s="23">
        <v>-3971164</v>
      </c>
      <c r="E10" s="24">
        <v>-7485186</v>
      </c>
      <c r="F10" s="25">
        <v>-4088480</v>
      </c>
      <c r="G10" s="23">
        <v>-1968171</v>
      </c>
      <c r="H10" s="24">
        <v>-1968171</v>
      </c>
      <c r="I10" s="26">
        <v>-10189788</v>
      </c>
      <c r="J10" s="27">
        <v>-3684184</v>
      </c>
      <c r="K10" s="23">
        <v>-3869279</v>
      </c>
      <c r="L10" s="24">
        <v>-4063629</v>
      </c>
    </row>
    <row r="11" spans="1:12" x14ac:dyDescent="0.25">
      <c r="A11" s="28" t="s">
        <v>27</v>
      </c>
      <c r="B11" s="22" t="s">
        <v>19</v>
      </c>
      <c r="C11" s="23">
        <v>3399625</v>
      </c>
      <c r="D11" s="23">
        <v>7166702</v>
      </c>
      <c r="E11" s="24">
        <v>10683945</v>
      </c>
      <c r="F11" s="29">
        <v>0</v>
      </c>
      <c r="G11" s="30">
        <v>0</v>
      </c>
      <c r="H11" s="31">
        <v>0</v>
      </c>
      <c r="I11" s="26">
        <v>16804336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224615</v>
      </c>
      <c r="H12" s="24">
        <v>224615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4695101</v>
      </c>
      <c r="D13" s="35">
        <f t="shared" ref="D13:L13" si="0">SUM(D6:D12)</f>
        <v>-1781946</v>
      </c>
      <c r="E13" s="36">
        <f t="shared" si="0"/>
        <v>-51421326</v>
      </c>
      <c r="F13" s="37">
        <f t="shared" si="0"/>
        <v>13045791</v>
      </c>
      <c r="G13" s="35">
        <f t="shared" si="0"/>
        <v>92665887</v>
      </c>
      <c r="H13" s="36">
        <f t="shared" si="0"/>
        <v>92665887</v>
      </c>
      <c r="I13" s="38">
        <f t="shared" si="0"/>
        <v>-20769571</v>
      </c>
      <c r="J13" s="39">
        <f t="shared" si="0"/>
        <v>31030736</v>
      </c>
      <c r="K13" s="35">
        <f t="shared" si="0"/>
        <v>33115407</v>
      </c>
      <c r="L13" s="36">
        <f t="shared" si="0"/>
        <v>48411076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34274865</v>
      </c>
      <c r="D17" s="23">
        <v>80127645</v>
      </c>
      <c r="E17" s="24">
        <v>86574391</v>
      </c>
      <c r="F17" s="29">
        <v>19291349</v>
      </c>
      <c r="G17" s="30">
        <v>23988648</v>
      </c>
      <c r="H17" s="31">
        <v>23988648</v>
      </c>
      <c r="I17" s="26">
        <v>106137456</v>
      </c>
      <c r="J17" s="32">
        <v>10852603</v>
      </c>
      <c r="K17" s="30">
        <v>10861210</v>
      </c>
      <c r="L17" s="31">
        <v>-2236513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-119208</v>
      </c>
      <c r="D21" s="23">
        <v>-129284</v>
      </c>
      <c r="E21" s="24">
        <v>-755791</v>
      </c>
      <c r="F21" s="25">
        <v>198625</v>
      </c>
      <c r="G21" s="23">
        <v>198625</v>
      </c>
      <c r="H21" s="24">
        <v>198625</v>
      </c>
      <c r="I21" s="26">
        <v>-755791</v>
      </c>
      <c r="J21" s="27">
        <v>-1444</v>
      </c>
      <c r="K21" s="23">
        <v>-1516</v>
      </c>
      <c r="L21" s="24">
        <v>-1592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34155657</v>
      </c>
      <c r="D25" s="41">
        <f t="shared" ref="D25:L25" si="1">SUM(D15:D24)</f>
        <v>79998361</v>
      </c>
      <c r="E25" s="42">
        <f t="shared" si="1"/>
        <v>85818600</v>
      </c>
      <c r="F25" s="43">
        <f t="shared" si="1"/>
        <v>19489974</v>
      </c>
      <c r="G25" s="41">
        <f t="shared" si="1"/>
        <v>24187273</v>
      </c>
      <c r="H25" s="42">
        <f t="shared" si="1"/>
        <v>24187273</v>
      </c>
      <c r="I25" s="44">
        <f t="shared" si="1"/>
        <v>105381665</v>
      </c>
      <c r="J25" s="45">
        <f t="shared" si="1"/>
        <v>10851159</v>
      </c>
      <c r="K25" s="41">
        <f t="shared" si="1"/>
        <v>10859694</v>
      </c>
      <c r="L25" s="42">
        <f t="shared" si="1"/>
        <v>-2238105</v>
      </c>
    </row>
    <row r="26" spans="1:12" x14ac:dyDescent="0.25">
      <c r="A26" s="33" t="s">
        <v>42</v>
      </c>
      <c r="B26" s="34" t="s">
        <v>19</v>
      </c>
      <c r="C26" s="35">
        <f>+C13+C25</f>
        <v>38850758</v>
      </c>
      <c r="D26" s="35">
        <f t="shared" ref="D26:L26" si="2">+D13+D25</f>
        <v>78216415</v>
      </c>
      <c r="E26" s="36">
        <f t="shared" si="2"/>
        <v>34397274</v>
      </c>
      <c r="F26" s="37">
        <f t="shared" si="2"/>
        <v>32535765</v>
      </c>
      <c r="G26" s="35">
        <f t="shared" si="2"/>
        <v>116853160</v>
      </c>
      <c r="H26" s="36">
        <f t="shared" si="2"/>
        <v>116853160</v>
      </c>
      <c r="I26" s="38">
        <f t="shared" si="2"/>
        <v>84612094</v>
      </c>
      <c r="J26" s="39">
        <f t="shared" si="2"/>
        <v>41881895</v>
      </c>
      <c r="K26" s="35">
        <f t="shared" si="2"/>
        <v>43975101</v>
      </c>
      <c r="L26" s="36">
        <f t="shared" si="2"/>
        <v>46172971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206030</v>
      </c>
      <c r="F30" s="25">
        <v>0</v>
      </c>
      <c r="G30" s="23">
        <v>551026</v>
      </c>
      <c r="H30" s="24">
        <v>551026</v>
      </c>
      <c r="I30" s="26">
        <v>34595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133817</v>
      </c>
      <c r="H31" s="24">
        <v>133817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36928139</v>
      </c>
      <c r="D32" s="23">
        <v>47975688</v>
      </c>
      <c r="E32" s="24">
        <v>57079101</v>
      </c>
      <c r="F32" s="25">
        <v>26660168</v>
      </c>
      <c r="G32" s="23">
        <v>27073361</v>
      </c>
      <c r="H32" s="24">
        <v>27073361</v>
      </c>
      <c r="I32" s="26">
        <v>67620513</v>
      </c>
      <c r="J32" s="27">
        <v>32616260</v>
      </c>
      <c r="K32" s="23">
        <v>34614121</v>
      </c>
      <c r="L32" s="24">
        <v>36739589</v>
      </c>
    </row>
    <row r="33" spans="1:12" x14ac:dyDescent="0.25">
      <c r="A33" s="28" t="s">
        <v>50</v>
      </c>
      <c r="B33" s="22" t="s">
        <v>51</v>
      </c>
      <c r="C33" s="23">
        <v>-18021433</v>
      </c>
      <c r="D33" s="23">
        <v>-18354339</v>
      </c>
      <c r="E33" s="24">
        <v>-23540355</v>
      </c>
      <c r="F33" s="25">
        <v>-34460869</v>
      </c>
      <c r="G33" s="23">
        <v>-35476029</v>
      </c>
      <c r="H33" s="24">
        <v>-35476029</v>
      </c>
      <c r="I33" s="26">
        <v>-44870867</v>
      </c>
      <c r="J33" s="27">
        <v>-23408695</v>
      </c>
      <c r="K33" s="23">
        <v>-25028695</v>
      </c>
      <c r="L33" s="24">
        <v>-26044348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433136</v>
      </c>
      <c r="G34" s="23">
        <v>3484131</v>
      </c>
      <c r="H34" s="24">
        <v>3484131</v>
      </c>
      <c r="I34" s="26">
        <v>0</v>
      </c>
      <c r="J34" s="27">
        <v>544414</v>
      </c>
      <c r="K34" s="23">
        <v>586398</v>
      </c>
      <c r="L34" s="24">
        <v>631534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18906706</v>
      </c>
      <c r="D37" s="35">
        <f t="shared" ref="D37:L37" si="3">SUM(D29:D36)</f>
        <v>29621349</v>
      </c>
      <c r="E37" s="36">
        <f t="shared" si="3"/>
        <v>33744776</v>
      </c>
      <c r="F37" s="37">
        <f t="shared" si="3"/>
        <v>-7367565</v>
      </c>
      <c r="G37" s="35">
        <f t="shared" si="3"/>
        <v>-4233694</v>
      </c>
      <c r="H37" s="36">
        <f t="shared" si="3"/>
        <v>-4233694</v>
      </c>
      <c r="I37" s="38">
        <f t="shared" si="3"/>
        <v>22784241</v>
      </c>
      <c r="J37" s="39">
        <f t="shared" si="3"/>
        <v>9751979</v>
      </c>
      <c r="K37" s="35">
        <f t="shared" si="3"/>
        <v>10171824</v>
      </c>
      <c r="L37" s="36">
        <f t="shared" si="3"/>
        <v>11326775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238567</v>
      </c>
      <c r="G39" s="23">
        <v>969162</v>
      </c>
      <c r="H39" s="24">
        <v>969162</v>
      </c>
      <c r="I39" s="26">
        <v>0</v>
      </c>
      <c r="J39" s="27">
        <v>250496</v>
      </c>
      <c r="K39" s="23">
        <v>263020</v>
      </c>
      <c r="L39" s="24">
        <v>276172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59766490</v>
      </c>
      <c r="H42" s="24">
        <v>59766490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238567</v>
      </c>
      <c r="G43" s="41">
        <f t="shared" si="4"/>
        <v>60735652</v>
      </c>
      <c r="H43" s="42">
        <f t="shared" si="4"/>
        <v>60735652</v>
      </c>
      <c r="I43" s="43">
        <f t="shared" si="4"/>
        <v>0</v>
      </c>
      <c r="J43" s="45">
        <f t="shared" si="4"/>
        <v>250496</v>
      </c>
      <c r="K43" s="41">
        <f t="shared" si="4"/>
        <v>263020</v>
      </c>
      <c r="L43" s="42">
        <f t="shared" si="4"/>
        <v>276172</v>
      </c>
    </row>
    <row r="44" spans="1:12" x14ac:dyDescent="0.25">
      <c r="A44" s="33" t="s">
        <v>61</v>
      </c>
      <c r="B44" s="34" t="s">
        <v>19</v>
      </c>
      <c r="C44" s="35">
        <f>+C37+C43</f>
        <v>18906706</v>
      </c>
      <c r="D44" s="35">
        <f t="shared" ref="D44:L44" si="5">+D37+D43</f>
        <v>29621349</v>
      </c>
      <c r="E44" s="36">
        <f t="shared" si="5"/>
        <v>33744776</v>
      </c>
      <c r="F44" s="37">
        <f t="shared" si="5"/>
        <v>-7128998</v>
      </c>
      <c r="G44" s="35">
        <f t="shared" si="5"/>
        <v>56501958</v>
      </c>
      <c r="H44" s="36">
        <f t="shared" si="5"/>
        <v>56501958</v>
      </c>
      <c r="I44" s="38">
        <f t="shared" si="5"/>
        <v>22784241</v>
      </c>
      <c r="J44" s="39">
        <f t="shared" si="5"/>
        <v>10002475</v>
      </c>
      <c r="K44" s="35">
        <f t="shared" si="5"/>
        <v>10434844</v>
      </c>
      <c r="L44" s="36">
        <f t="shared" si="5"/>
        <v>11602947</v>
      </c>
    </row>
    <row r="45" spans="1:12" x14ac:dyDescent="0.25">
      <c r="A45" s="47" t="s">
        <v>62</v>
      </c>
      <c r="B45" s="48" t="s">
        <v>63</v>
      </c>
      <c r="C45" s="49">
        <f>+C26-C44</f>
        <v>19944052</v>
      </c>
      <c r="D45" s="49">
        <f t="shared" ref="D45:L45" si="6">+D26-D44</f>
        <v>48595066</v>
      </c>
      <c r="E45" s="50">
        <f t="shared" si="6"/>
        <v>652498</v>
      </c>
      <c r="F45" s="51">
        <f t="shared" si="6"/>
        <v>39664763</v>
      </c>
      <c r="G45" s="49">
        <f t="shared" si="6"/>
        <v>60351202</v>
      </c>
      <c r="H45" s="50">
        <f t="shared" si="6"/>
        <v>60351202</v>
      </c>
      <c r="I45" s="52">
        <f t="shared" si="6"/>
        <v>61827853</v>
      </c>
      <c r="J45" s="53">
        <f t="shared" si="6"/>
        <v>31879420</v>
      </c>
      <c r="K45" s="49">
        <f t="shared" si="6"/>
        <v>33540257</v>
      </c>
      <c r="L45" s="50">
        <f t="shared" si="6"/>
        <v>34570024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33543206</v>
      </c>
      <c r="D47" s="23">
        <v>51843390</v>
      </c>
      <c r="E47" s="24">
        <v>52788481</v>
      </c>
      <c r="F47" s="25">
        <v>0</v>
      </c>
      <c r="G47" s="23">
        <v>0</v>
      </c>
      <c r="H47" s="24">
        <v>0</v>
      </c>
      <c r="I47" s="26">
        <v>69709924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-537066</v>
      </c>
      <c r="F48" s="25">
        <v>0</v>
      </c>
      <c r="G48" s="23">
        <v>0</v>
      </c>
      <c r="H48" s="24">
        <v>0</v>
      </c>
      <c r="I48" s="26">
        <v>-3624657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33543206</v>
      </c>
      <c r="D50" s="56">
        <f t="shared" ref="D50:L50" si="7">SUM(D47:D49)</f>
        <v>51843390</v>
      </c>
      <c r="E50" s="57">
        <f t="shared" si="7"/>
        <v>52251415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66085267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535720</v>
      </c>
      <c r="D10" s="23">
        <v>558677</v>
      </c>
      <c r="E10" s="24">
        <v>706470</v>
      </c>
      <c r="F10" s="25">
        <v>26982229</v>
      </c>
      <c r="G10" s="23">
        <v>26982229</v>
      </c>
      <c r="H10" s="24">
        <v>26982229</v>
      </c>
      <c r="I10" s="26">
        <v>577787</v>
      </c>
      <c r="J10" s="27">
        <v>1669607</v>
      </c>
      <c r="K10" s="23">
        <v>2942193</v>
      </c>
      <c r="L10" s="24">
        <v>5162722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535720</v>
      </c>
      <c r="D13" s="35">
        <f t="shared" ref="D13:L13" si="0">SUM(D6:D12)</f>
        <v>558677</v>
      </c>
      <c r="E13" s="36">
        <f t="shared" si="0"/>
        <v>706470</v>
      </c>
      <c r="F13" s="37">
        <f t="shared" si="0"/>
        <v>26982229</v>
      </c>
      <c r="G13" s="35">
        <f t="shared" si="0"/>
        <v>26982229</v>
      </c>
      <c r="H13" s="36">
        <f t="shared" si="0"/>
        <v>26982229</v>
      </c>
      <c r="I13" s="38">
        <f t="shared" si="0"/>
        <v>577787</v>
      </c>
      <c r="J13" s="39">
        <f t="shared" si="0"/>
        <v>1669607</v>
      </c>
      <c r="K13" s="35">
        <f t="shared" si="0"/>
        <v>2942193</v>
      </c>
      <c r="L13" s="36">
        <f t="shared" si="0"/>
        <v>5162722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1013215612</v>
      </c>
      <c r="D17" s="23">
        <v>1009623884</v>
      </c>
      <c r="E17" s="24">
        <v>1003563169</v>
      </c>
      <c r="F17" s="29">
        <v>13787936</v>
      </c>
      <c r="G17" s="30">
        <v>990624751</v>
      </c>
      <c r="H17" s="31">
        <v>990624751</v>
      </c>
      <c r="I17" s="26">
        <v>1001178890</v>
      </c>
      <c r="J17" s="32">
        <v>985718764</v>
      </c>
      <c r="K17" s="30">
        <v>949073373</v>
      </c>
      <c r="L17" s="31">
        <v>908142223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1013215612</v>
      </c>
      <c r="D25" s="41">
        <f t="shared" ref="D25:L25" si="1">SUM(D15:D24)</f>
        <v>1009623884</v>
      </c>
      <c r="E25" s="42">
        <f t="shared" si="1"/>
        <v>1003563169</v>
      </c>
      <c r="F25" s="43">
        <f t="shared" si="1"/>
        <v>13787936</v>
      </c>
      <c r="G25" s="41">
        <f t="shared" si="1"/>
        <v>990624751</v>
      </c>
      <c r="H25" s="42">
        <f t="shared" si="1"/>
        <v>990624751</v>
      </c>
      <c r="I25" s="44">
        <f t="shared" si="1"/>
        <v>1001178890</v>
      </c>
      <c r="J25" s="45">
        <f t="shared" si="1"/>
        <v>985718764</v>
      </c>
      <c r="K25" s="41">
        <f t="shared" si="1"/>
        <v>949073373</v>
      </c>
      <c r="L25" s="42">
        <f t="shared" si="1"/>
        <v>908142223</v>
      </c>
    </row>
    <row r="26" spans="1:12" x14ac:dyDescent="0.25">
      <c r="A26" s="33" t="s">
        <v>42</v>
      </c>
      <c r="B26" s="34" t="s">
        <v>19</v>
      </c>
      <c r="C26" s="35">
        <f>+C13+C25</f>
        <v>1013751332</v>
      </c>
      <c r="D26" s="35">
        <f t="shared" ref="D26:L26" si="2">+D13+D25</f>
        <v>1010182561</v>
      </c>
      <c r="E26" s="36">
        <f t="shared" si="2"/>
        <v>1004269639</v>
      </c>
      <c r="F26" s="37">
        <f t="shared" si="2"/>
        <v>40770165</v>
      </c>
      <c r="G26" s="35">
        <f t="shared" si="2"/>
        <v>1017606980</v>
      </c>
      <c r="H26" s="36">
        <f t="shared" si="2"/>
        <v>1017606980</v>
      </c>
      <c r="I26" s="38">
        <f t="shared" si="2"/>
        <v>1001756677</v>
      </c>
      <c r="J26" s="39">
        <f t="shared" si="2"/>
        <v>987388371</v>
      </c>
      <c r="K26" s="35">
        <f t="shared" si="2"/>
        <v>952015566</v>
      </c>
      <c r="L26" s="36">
        <f t="shared" si="2"/>
        <v>913304945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2411517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330411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2411517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330411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2411517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330411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1011339815</v>
      </c>
      <c r="D45" s="49">
        <f t="shared" ref="D45:L45" si="6">+D26-D44</f>
        <v>1010182561</v>
      </c>
      <c r="E45" s="50">
        <f t="shared" si="6"/>
        <v>1004269639</v>
      </c>
      <c r="F45" s="51">
        <f t="shared" si="6"/>
        <v>40770165</v>
      </c>
      <c r="G45" s="49">
        <f t="shared" si="6"/>
        <v>1017606980</v>
      </c>
      <c r="H45" s="50">
        <f t="shared" si="6"/>
        <v>1017606980</v>
      </c>
      <c r="I45" s="52">
        <f t="shared" si="6"/>
        <v>1001426266</v>
      </c>
      <c r="J45" s="53">
        <f t="shared" si="6"/>
        <v>987388371</v>
      </c>
      <c r="K45" s="49">
        <f t="shared" si="6"/>
        <v>952015566</v>
      </c>
      <c r="L45" s="50">
        <f t="shared" si="6"/>
        <v>913304945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282545015</v>
      </c>
      <c r="D47" s="23">
        <v>322813765</v>
      </c>
      <c r="E47" s="24">
        <v>421973396</v>
      </c>
      <c r="F47" s="25">
        <v>91592433</v>
      </c>
      <c r="G47" s="23">
        <v>490741154</v>
      </c>
      <c r="H47" s="24">
        <v>490741154</v>
      </c>
      <c r="I47" s="26">
        <v>532810897</v>
      </c>
      <c r="J47" s="27">
        <v>117409461</v>
      </c>
      <c r="K47" s="23">
        <v>123881022</v>
      </c>
      <c r="L47" s="24">
        <v>131721988</v>
      </c>
    </row>
    <row r="48" spans="1:12" x14ac:dyDescent="0.25">
      <c r="A48" s="28" t="s">
        <v>67</v>
      </c>
      <c r="B48" s="22" t="s">
        <v>68</v>
      </c>
      <c r="C48" s="23">
        <v>-999517</v>
      </c>
      <c r="D48" s="23">
        <v>-999517</v>
      </c>
      <c r="E48" s="24">
        <v>-999517</v>
      </c>
      <c r="F48" s="25">
        <v>0</v>
      </c>
      <c r="G48" s="23">
        <v>-999517</v>
      </c>
      <c r="H48" s="24">
        <v>-999517</v>
      </c>
      <c r="I48" s="26">
        <v>-999517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281545498</v>
      </c>
      <c r="D50" s="56">
        <f t="shared" ref="D50:L50" si="7">SUM(D47:D49)</f>
        <v>321814248</v>
      </c>
      <c r="E50" s="57">
        <f t="shared" si="7"/>
        <v>420973879</v>
      </c>
      <c r="F50" s="58">
        <f t="shared" si="7"/>
        <v>91592433</v>
      </c>
      <c r="G50" s="56">
        <f t="shared" si="7"/>
        <v>489741637</v>
      </c>
      <c r="H50" s="57">
        <f t="shared" si="7"/>
        <v>489741637</v>
      </c>
      <c r="I50" s="59">
        <f t="shared" si="7"/>
        <v>531811380</v>
      </c>
      <c r="J50" s="60">
        <f t="shared" si="7"/>
        <v>117409461</v>
      </c>
      <c r="K50" s="56">
        <f t="shared" si="7"/>
        <v>123881022</v>
      </c>
      <c r="L50" s="57">
        <f t="shared" si="7"/>
        <v>131721988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-52984470</v>
      </c>
      <c r="D6" s="23">
        <v>-168934345</v>
      </c>
      <c r="E6" s="24">
        <v>-291621282</v>
      </c>
      <c r="F6" s="25">
        <v>170774890</v>
      </c>
      <c r="G6" s="23">
        <v>167920091</v>
      </c>
      <c r="H6" s="24">
        <v>167920091</v>
      </c>
      <c r="I6" s="26">
        <v>-426358157</v>
      </c>
      <c r="J6" s="27">
        <v>17774544</v>
      </c>
      <c r="K6" s="23">
        <v>61185361</v>
      </c>
      <c r="L6" s="24">
        <v>142271681</v>
      </c>
    </row>
    <row r="7" spans="1:12" x14ac:dyDescent="0.25">
      <c r="A7" s="28" t="s">
        <v>22</v>
      </c>
      <c r="B7" s="22" t="s">
        <v>9</v>
      </c>
      <c r="C7" s="23">
        <v>-20038265</v>
      </c>
      <c r="D7" s="23">
        <v>18870538</v>
      </c>
      <c r="E7" s="24">
        <v>346301648</v>
      </c>
      <c r="F7" s="25">
        <v>-4030535</v>
      </c>
      <c r="G7" s="23">
        <v>-4030535</v>
      </c>
      <c r="H7" s="24">
        <v>-4030535</v>
      </c>
      <c r="I7" s="26">
        <v>711682631</v>
      </c>
      <c r="J7" s="27">
        <v>-3199131</v>
      </c>
      <c r="K7" s="23">
        <v>-3168111</v>
      </c>
      <c r="L7" s="24">
        <v>-2814527</v>
      </c>
    </row>
    <row r="8" spans="1:12" x14ac:dyDescent="0.25">
      <c r="A8" s="28" t="s">
        <v>23</v>
      </c>
      <c r="B8" s="22" t="s">
        <v>9</v>
      </c>
      <c r="C8" s="23">
        <v>2848499</v>
      </c>
      <c r="D8" s="23">
        <v>3025093</v>
      </c>
      <c r="E8" s="24">
        <v>4300962</v>
      </c>
      <c r="F8" s="25">
        <v>0</v>
      </c>
      <c r="G8" s="23">
        <v>0</v>
      </c>
      <c r="H8" s="24">
        <v>0</v>
      </c>
      <c r="I8" s="26">
        <v>5900881</v>
      </c>
      <c r="J8" s="27">
        <v>20438</v>
      </c>
      <c r="K8" s="23">
        <v>21664</v>
      </c>
      <c r="L8" s="24">
        <v>22964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-457159</v>
      </c>
      <c r="D10" s="23">
        <v>-3980916</v>
      </c>
      <c r="E10" s="24">
        <v>-6627425</v>
      </c>
      <c r="F10" s="25">
        <v>-7617025</v>
      </c>
      <c r="G10" s="23">
        <v>-7407025</v>
      </c>
      <c r="H10" s="24">
        <v>-7407025</v>
      </c>
      <c r="I10" s="26">
        <v>-11057983</v>
      </c>
      <c r="J10" s="27">
        <v>-8566959</v>
      </c>
      <c r="K10" s="23">
        <v>-8490677</v>
      </c>
      <c r="L10" s="24">
        <v>-9033778</v>
      </c>
    </row>
    <row r="11" spans="1:12" x14ac:dyDescent="0.25">
      <c r="A11" s="28" t="s">
        <v>27</v>
      </c>
      <c r="B11" s="22" t="s">
        <v>19</v>
      </c>
      <c r="C11" s="23">
        <v>612019045</v>
      </c>
      <c r="D11" s="23">
        <v>627497003</v>
      </c>
      <c r="E11" s="24">
        <v>646312149</v>
      </c>
      <c r="F11" s="29">
        <v>50923071</v>
      </c>
      <c r="G11" s="30">
        <v>53993497</v>
      </c>
      <c r="H11" s="31">
        <v>53993497</v>
      </c>
      <c r="I11" s="26">
        <v>664220027</v>
      </c>
      <c r="J11" s="32">
        <v>77096021</v>
      </c>
      <c r="K11" s="30">
        <v>81721690</v>
      </c>
      <c r="L11" s="31">
        <v>72154782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541387650</v>
      </c>
      <c r="D13" s="35">
        <f t="shared" ref="D13:L13" si="0">SUM(D6:D12)</f>
        <v>476477373</v>
      </c>
      <c r="E13" s="36">
        <f t="shared" si="0"/>
        <v>698666052</v>
      </c>
      <c r="F13" s="37">
        <f t="shared" si="0"/>
        <v>210050401</v>
      </c>
      <c r="G13" s="35">
        <f t="shared" si="0"/>
        <v>210476028</v>
      </c>
      <c r="H13" s="36">
        <f t="shared" si="0"/>
        <v>210476028</v>
      </c>
      <c r="I13" s="38">
        <f t="shared" si="0"/>
        <v>944387399</v>
      </c>
      <c r="J13" s="39">
        <f t="shared" si="0"/>
        <v>83124913</v>
      </c>
      <c r="K13" s="35">
        <f t="shared" si="0"/>
        <v>131269927</v>
      </c>
      <c r="L13" s="36">
        <f t="shared" si="0"/>
        <v>202601122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6574141</v>
      </c>
      <c r="D17" s="23">
        <v>47334230</v>
      </c>
      <c r="E17" s="24">
        <v>89836985</v>
      </c>
      <c r="F17" s="29">
        <v>119824127</v>
      </c>
      <c r="G17" s="30">
        <v>22674042</v>
      </c>
      <c r="H17" s="31">
        <v>22674042</v>
      </c>
      <c r="I17" s="26">
        <v>151041515</v>
      </c>
      <c r="J17" s="32">
        <v>115441331</v>
      </c>
      <c r="K17" s="30">
        <v>83268744</v>
      </c>
      <c r="L17" s="31">
        <v>23327332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-6760036</v>
      </c>
      <c r="D21" s="23">
        <v>0</v>
      </c>
      <c r="E21" s="24">
        <v>0</v>
      </c>
      <c r="F21" s="25">
        <v>-101327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-512923</v>
      </c>
      <c r="D22" s="23">
        <v>-1032000</v>
      </c>
      <c r="E22" s="24">
        <v>173055</v>
      </c>
      <c r="F22" s="25">
        <v>0</v>
      </c>
      <c r="G22" s="23">
        <v>0</v>
      </c>
      <c r="H22" s="24">
        <v>0</v>
      </c>
      <c r="I22" s="26">
        <v>1035465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-47431</v>
      </c>
      <c r="D23" s="23">
        <v>-101973</v>
      </c>
      <c r="E23" s="24">
        <v>-101973</v>
      </c>
      <c r="F23" s="25">
        <v>0</v>
      </c>
      <c r="G23" s="23">
        <v>0</v>
      </c>
      <c r="H23" s="24">
        <v>0</v>
      </c>
      <c r="I23" s="26">
        <v>-101973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-746249</v>
      </c>
      <c r="D25" s="41">
        <f t="shared" ref="D25:L25" si="1">SUM(D15:D24)</f>
        <v>46200257</v>
      </c>
      <c r="E25" s="42">
        <f t="shared" si="1"/>
        <v>89908067</v>
      </c>
      <c r="F25" s="43">
        <f t="shared" si="1"/>
        <v>119722800</v>
      </c>
      <c r="G25" s="41">
        <f t="shared" si="1"/>
        <v>22674042</v>
      </c>
      <c r="H25" s="42">
        <f t="shared" si="1"/>
        <v>22674042</v>
      </c>
      <c r="I25" s="44">
        <f t="shared" si="1"/>
        <v>151975007</v>
      </c>
      <c r="J25" s="45">
        <f t="shared" si="1"/>
        <v>115441331</v>
      </c>
      <c r="K25" s="41">
        <f t="shared" si="1"/>
        <v>83268744</v>
      </c>
      <c r="L25" s="42">
        <f t="shared" si="1"/>
        <v>23327332</v>
      </c>
    </row>
    <row r="26" spans="1:12" x14ac:dyDescent="0.25">
      <c r="A26" s="33" t="s">
        <v>42</v>
      </c>
      <c r="B26" s="34" t="s">
        <v>19</v>
      </c>
      <c r="C26" s="35">
        <f>+C13+C25</f>
        <v>540641401</v>
      </c>
      <c r="D26" s="35">
        <f t="shared" ref="D26:L26" si="2">+D13+D25</f>
        <v>522677630</v>
      </c>
      <c r="E26" s="36">
        <f t="shared" si="2"/>
        <v>788574119</v>
      </c>
      <c r="F26" s="37">
        <f t="shared" si="2"/>
        <v>329773201</v>
      </c>
      <c r="G26" s="35">
        <f t="shared" si="2"/>
        <v>233150070</v>
      </c>
      <c r="H26" s="36">
        <f t="shared" si="2"/>
        <v>233150070</v>
      </c>
      <c r="I26" s="38">
        <f t="shared" si="2"/>
        <v>1096362406</v>
      </c>
      <c r="J26" s="39">
        <f t="shared" si="2"/>
        <v>198566244</v>
      </c>
      <c r="K26" s="35">
        <f t="shared" si="2"/>
        <v>214538671</v>
      </c>
      <c r="L26" s="36">
        <f t="shared" si="2"/>
        <v>225928454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13399660</v>
      </c>
      <c r="D30" s="23">
        <v>13399660</v>
      </c>
      <c r="E30" s="24">
        <v>29613026</v>
      </c>
      <c r="F30" s="25">
        <v>0</v>
      </c>
      <c r="G30" s="23">
        <v>0</v>
      </c>
      <c r="H30" s="24">
        <v>0</v>
      </c>
      <c r="I30" s="26">
        <v>47409724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11347036</v>
      </c>
      <c r="D31" s="23">
        <v>11347036</v>
      </c>
      <c r="E31" s="24">
        <v>11347036</v>
      </c>
      <c r="F31" s="25">
        <v>0</v>
      </c>
      <c r="G31" s="23">
        <v>0</v>
      </c>
      <c r="H31" s="24">
        <v>0</v>
      </c>
      <c r="I31" s="26">
        <v>11347036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30190403</v>
      </c>
      <c r="D32" s="23">
        <v>47925533</v>
      </c>
      <c r="E32" s="24">
        <v>79305093</v>
      </c>
      <c r="F32" s="25">
        <v>259737763</v>
      </c>
      <c r="G32" s="23">
        <v>189727932</v>
      </c>
      <c r="H32" s="24">
        <v>189727932</v>
      </c>
      <c r="I32" s="26">
        <v>146654814</v>
      </c>
      <c r="J32" s="27">
        <v>111580930</v>
      </c>
      <c r="K32" s="23">
        <v>124707231</v>
      </c>
      <c r="L32" s="24">
        <v>128577518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-6000000</v>
      </c>
      <c r="H33" s="24">
        <v>-6000000</v>
      </c>
      <c r="I33" s="26">
        <v>-5781428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97488</v>
      </c>
      <c r="F34" s="25">
        <v>0</v>
      </c>
      <c r="G34" s="23">
        <v>0</v>
      </c>
      <c r="H34" s="24">
        <v>0</v>
      </c>
      <c r="I34" s="26">
        <v>400802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151506</v>
      </c>
      <c r="D35" s="23">
        <v>9190492</v>
      </c>
      <c r="E35" s="24">
        <v>18059400</v>
      </c>
      <c r="F35" s="25">
        <v>29779351</v>
      </c>
      <c r="G35" s="23">
        <v>29779351</v>
      </c>
      <c r="H35" s="24">
        <v>29779351</v>
      </c>
      <c r="I35" s="26">
        <v>-788874</v>
      </c>
      <c r="J35" s="27">
        <v>32781538</v>
      </c>
      <c r="K35" s="23">
        <v>34710830</v>
      </c>
      <c r="L35" s="24">
        <v>36701800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55088605</v>
      </c>
      <c r="D37" s="35">
        <f t="shared" ref="D37:L37" si="3">SUM(D29:D36)</f>
        <v>81862721</v>
      </c>
      <c r="E37" s="36">
        <f t="shared" si="3"/>
        <v>138422043</v>
      </c>
      <c r="F37" s="37">
        <f t="shared" si="3"/>
        <v>289517114</v>
      </c>
      <c r="G37" s="35">
        <f t="shared" si="3"/>
        <v>213507283</v>
      </c>
      <c r="H37" s="36">
        <f t="shared" si="3"/>
        <v>213507283</v>
      </c>
      <c r="I37" s="38">
        <f t="shared" si="3"/>
        <v>199242074</v>
      </c>
      <c r="J37" s="39">
        <f t="shared" si="3"/>
        <v>144362468</v>
      </c>
      <c r="K37" s="35">
        <f t="shared" si="3"/>
        <v>159418061</v>
      </c>
      <c r="L37" s="36">
        <f t="shared" si="3"/>
        <v>165279318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113406823</v>
      </c>
      <c r="D39" s="23">
        <v>113406823</v>
      </c>
      <c r="E39" s="24">
        <v>97193457</v>
      </c>
      <c r="F39" s="25">
        <v>0</v>
      </c>
      <c r="G39" s="23">
        <v>0</v>
      </c>
      <c r="H39" s="24">
        <v>0</v>
      </c>
      <c r="I39" s="26">
        <v>79396759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113406823</v>
      </c>
      <c r="D43" s="41">
        <f t="shared" ref="D43:L43" si="4">SUM(D39:D42)</f>
        <v>113406823</v>
      </c>
      <c r="E43" s="42">
        <f t="shared" si="4"/>
        <v>97193457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79396759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168495428</v>
      </c>
      <c r="D44" s="35">
        <f t="shared" ref="D44:L44" si="5">+D37+D43</f>
        <v>195269544</v>
      </c>
      <c r="E44" s="36">
        <f t="shared" si="5"/>
        <v>235615500</v>
      </c>
      <c r="F44" s="37">
        <f t="shared" si="5"/>
        <v>289517114</v>
      </c>
      <c r="G44" s="35">
        <f t="shared" si="5"/>
        <v>213507283</v>
      </c>
      <c r="H44" s="36">
        <f t="shared" si="5"/>
        <v>213507283</v>
      </c>
      <c r="I44" s="38">
        <f t="shared" si="5"/>
        <v>278638833</v>
      </c>
      <c r="J44" s="39">
        <f t="shared" si="5"/>
        <v>144362468</v>
      </c>
      <c r="K44" s="35">
        <f t="shared" si="5"/>
        <v>159418061</v>
      </c>
      <c r="L44" s="36">
        <f t="shared" si="5"/>
        <v>165279318</v>
      </c>
    </row>
    <row r="45" spans="1:12" x14ac:dyDescent="0.25">
      <c r="A45" s="47" t="s">
        <v>62</v>
      </c>
      <c r="B45" s="48" t="s">
        <v>63</v>
      </c>
      <c r="C45" s="49">
        <f>+C26-C44</f>
        <v>372145973</v>
      </c>
      <c r="D45" s="49">
        <f t="shared" ref="D45:L45" si="6">+D26-D44</f>
        <v>327408086</v>
      </c>
      <c r="E45" s="50">
        <f t="shared" si="6"/>
        <v>552958619</v>
      </c>
      <c r="F45" s="51">
        <f t="shared" si="6"/>
        <v>40256087</v>
      </c>
      <c r="G45" s="49">
        <f t="shared" si="6"/>
        <v>19642787</v>
      </c>
      <c r="H45" s="50">
        <f t="shared" si="6"/>
        <v>19642787</v>
      </c>
      <c r="I45" s="52">
        <f t="shared" si="6"/>
        <v>817723573</v>
      </c>
      <c r="J45" s="53">
        <f t="shared" si="6"/>
        <v>54203776</v>
      </c>
      <c r="K45" s="49">
        <f t="shared" si="6"/>
        <v>55120610</v>
      </c>
      <c r="L45" s="50">
        <f t="shared" si="6"/>
        <v>60649136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23416182</v>
      </c>
      <c r="D47" s="23">
        <v>56814938</v>
      </c>
      <c r="E47" s="24">
        <v>88503792</v>
      </c>
      <c r="F47" s="25">
        <v>0</v>
      </c>
      <c r="G47" s="23">
        <v>0</v>
      </c>
      <c r="H47" s="24">
        <v>0</v>
      </c>
      <c r="I47" s="26">
        <v>159668588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23416182</v>
      </c>
      <c r="D50" s="56">
        <f t="shared" ref="D50:L50" si="7">SUM(D47:D49)</f>
        <v>56814938</v>
      </c>
      <c r="E50" s="57">
        <f t="shared" si="7"/>
        <v>88503792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159668588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-70288</v>
      </c>
      <c r="D6" s="23">
        <v>-5200506</v>
      </c>
      <c r="E6" s="24">
        <v>-17219805</v>
      </c>
      <c r="F6" s="25">
        <v>10336700</v>
      </c>
      <c r="G6" s="23">
        <v>-8809837</v>
      </c>
      <c r="H6" s="24">
        <v>-8809837</v>
      </c>
      <c r="I6" s="26">
        <v>-25893343</v>
      </c>
      <c r="J6" s="27">
        <v>18687200</v>
      </c>
      <c r="K6" s="23">
        <v>14004791</v>
      </c>
      <c r="L6" s="24">
        <v>49612682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17882908</v>
      </c>
      <c r="E7" s="24">
        <v>130263990</v>
      </c>
      <c r="F7" s="25">
        <v>87590400</v>
      </c>
      <c r="G7" s="23">
        <v>108792200</v>
      </c>
      <c r="H7" s="24">
        <v>108792200</v>
      </c>
      <c r="I7" s="26">
        <v>276256686</v>
      </c>
      <c r="J7" s="27">
        <v>69418900</v>
      </c>
      <c r="K7" s="23">
        <v>74004400</v>
      </c>
      <c r="L7" s="24">
        <v>79466100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-2823705</v>
      </c>
      <c r="D10" s="23">
        <v>-6832966</v>
      </c>
      <c r="E10" s="24">
        <v>-10398659</v>
      </c>
      <c r="F10" s="25">
        <v>-5753610</v>
      </c>
      <c r="G10" s="23">
        <v>-5582485</v>
      </c>
      <c r="H10" s="24">
        <v>-5582485</v>
      </c>
      <c r="I10" s="26">
        <v>-13443532</v>
      </c>
      <c r="J10" s="27">
        <v>-9808115</v>
      </c>
      <c r="K10" s="23">
        <v>-19421715</v>
      </c>
      <c r="L10" s="24">
        <v>-22791900</v>
      </c>
    </row>
    <row r="11" spans="1:12" x14ac:dyDescent="0.25">
      <c r="A11" s="28" t="s">
        <v>27</v>
      </c>
      <c r="B11" s="22" t="s">
        <v>19</v>
      </c>
      <c r="C11" s="23">
        <v>2901235</v>
      </c>
      <c r="D11" s="23">
        <v>11172492</v>
      </c>
      <c r="E11" s="24">
        <v>16230519</v>
      </c>
      <c r="F11" s="29">
        <v>0</v>
      </c>
      <c r="G11" s="30">
        <v>0</v>
      </c>
      <c r="H11" s="31">
        <v>0</v>
      </c>
      <c r="I11" s="26">
        <v>21035790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7242</v>
      </c>
      <c r="D13" s="35">
        <f t="shared" ref="D13:L13" si="0">SUM(D6:D12)</f>
        <v>17021928</v>
      </c>
      <c r="E13" s="36">
        <f t="shared" si="0"/>
        <v>118876045</v>
      </c>
      <c r="F13" s="37">
        <f t="shared" si="0"/>
        <v>92173490</v>
      </c>
      <c r="G13" s="35">
        <f t="shared" si="0"/>
        <v>94399878</v>
      </c>
      <c r="H13" s="36">
        <f t="shared" si="0"/>
        <v>94399878</v>
      </c>
      <c r="I13" s="38">
        <f t="shared" si="0"/>
        <v>257955601</v>
      </c>
      <c r="J13" s="39">
        <f t="shared" si="0"/>
        <v>78297985</v>
      </c>
      <c r="K13" s="35">
        <f t="shared" si="0"/>
        <v>68587476</v>
      </c>
      <c r="L13" s="36">
        <f t="shared" si="0"/>
        <v>106286882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6407392</v>
      </c>
      <c r="D17" s="23">
        <v>31382184</v>
      </c>
      <c r="E17" s="24">
        <v>33949585</v>
      </c>
      <c r="F17" s="29">
        <v>-741100</v>
      </c>
      <c r="G17" s="30">
        <v>-554063</v>
      </c>
      <c r="H17" s="31">
        <v>-554063</v>
      </c>
      <c r="I17" s="26">
        <v>32132365</v>
      </c>
      <c r="J17" s="32">
        <v>4149900</v>
      </c>
      <c r="K17" s="30">
        <v>1681609</v>
      </c>
      <c r="L17" s="31">
        <v>-8045182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-42752</v>
      </c>
      <c r="D21" s="23">
        <v>-85504</v>
      </c>
      <c r="E21" s="24">
        <v>-128373</v>
      </c>
      <c r="F21" s="25">
        <v>-54700</v>
      </c>
      <c r="G21" s="23">
        <v>-54700</v>
      </c>
      <c r="H21" s="24">
        <v>-54700</v>
      </c>
      <c r="I21" s="26">
        <v>-171125</v>
      </c>
      <c r="J21" s="27">
        <v>-57300</v>
      </c>
      <c r="K21" s="23">
        <v>-60000</v>
      </c>
      <c r="L21" s="24">
        <v>-61500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6364640</v>
      </c>
      <c r="D25" s="41">
        <f t="shared" ref="D25:L25" si="1">SUM(D15:D24)</f>
        <v>31296680</v>
      </c>
      <c r="E25" s="42">
        <f t="shared" si="1"/>
        <v>33821212</v>
      </c>
      <c r="F25" s="43">
        <f t="shared" si="1"/>
        <v>-795800</v>
      </c>
      <c r="G25" s="41">
        <f t="shared" si="1"/>
        <v>-608763</v>
      </c>
      <c r="H25" s="42">
        <f t="shared" si="1"/>
        <v>-608763</v>
      </c>
      <c r="I25" s="44">
        <f t="shared" si="1"/>
        <v>31961240</v>
      </c>
      <c r="J25" s="45">
        <f t="shared" si="1"/>
        <v>4092600</v>
      </c>
      <c r="K25" s="41">
        <f t="shared" si="1"/>
        <v>1621609</v>
      </c>
      <c r="L25" s="42">
        <f t="shared" si="1"/>
        <v>-8106682</v>
      </c>
    </row>
    <row r="26" spans="1:12" x14ac:dyDescent="0.25">
      <c r="A26" s="33" t="s">
        <v>42</v>
      </c>
      <c r="B26" s="34" t="s">
        <v>19</v>
      </c>
      <c r="C26" s="35">
        <f>+C13+C25</f>
        <v>6371882</v>
      </c>
      <c r="D26" s="35">
        <f t="shared" ref="D26:L26" si="2">+D13+D25</f>
        <v>48318608</v>
      </c>
      <c r="E26" s="36">
        <f t="shared" si="2"/>
        <v>152697257</v>
      </c>
      <c r="F26" s="37">
        <f t="shared" si="2"/>
        <v>91377690</v>
      </c>
      <c r="G26" s="35">
        <f t="shared" si="2"/>
        <v>93791115</v>
      </c>
      <c r="H26" s="36">
        <f t="shared" si="2"/>
        <v>93791115</v>
      </c>
      <c r="I26" s="38">
        <f t="shared" si="2"/>
        <v>289916841</v>
      </c>
      <c r="J26" s="39">
        <f t="shared" si="2"/>
        <v>82390585</v>
      </c>
      <c r="K26" s="35">
        <f t="shared" si="2"/>
        <v>70209085</v>
      </c>
      <c r="L26" s="36">
        <f t="shared" si="2"/>
        <v>98180200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54625015</v>
      </c>
      <c r="D32" s="23">
        <v>119513407</v>
      </c>
      <c r="E32" s="24">
        <v>159499504</v>
      </c>
      <c r="F32" s="25">
        <v>50514960</v>
      </c>
      <c r="G32" s="23">
        <v>51568160</v>
      </c>
      <c r="H32" s="24">
        <v>51568160</v>
      </c>
      <c r="I32" s="26">
        <v>204331463</v>
      </c>
      <c r="J32" s="27">
        <v>35698378</v>
      </c>
      <c r="K32" s="23">
        <v>20957400</v>
      </c>
      <c r="L32" s="24">
        <v>45683400</v>
      </c>
    </row>
    <row r="33" spans="1:12" x14ac:dyDescent="0.25">
      <c r="A33" s="28" t="s">
        <v>50</v>
      </c>
      <c r="B33" s="22" t="s">
        <v>51</v>
      </c>
      <c r="C33" s="23">
        <v>-15069706</v>
      </c>
      <c r="D33" s="23">
        <v>-19631577</v>
      </c>
      <c r="E33" s="24">
        <v>-21456201</v>
      </c>
      <c r="F33" s="25">
        <v>0</v>
      </c>
      <c r="G33" s="23">
        <v>0</v>
      </c>
      <c r="H33" s="24">
        <v>0</v>
      </c>
      <c r="I33" s="26">
        <v>-21803141</v>
      </c>
      <c r="J33" s="27">
        <v>-20000000</v>
      </c>
      <c r="K33" s="23">
        <v>-38275009</v>
      </c>
      <c r="L33" s="24">
        <v>-8188488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290200</v>
      </c>
      <c r="G34" s="23">
        <v>290200</v>
      </c>
      <c r="H34" s="24">
        <v>290200</v>
      </c>
      <c r="I34" s="26">
        <v>0</v>
      </c>
      <c r="J34" s="27">
        <v>704905</v>
      </c>
      <c r="K34" s="23">
        <v>742000</v>
      </c>
      <c r="L34" s="24">
        <v>769900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-20</v>
      </c>
      <c r="E35" s="24">
        <v>-1271</v>
      </c>
      <c r="F35" s="25">
        <v>0</v>
      </c>
      <c r="G35" s="23">
        <v>0</v>
      </c>
      <c r="H35" s="24">
        <v>0</v>
      </c>
      <c r="I35" s="26">
        <v>-2184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39555309</v>
      </c>
      <c r="D37" s="35">
        <f t="shared" ref="D37:L37" si="3">SUM(D29:D36)</f>
        <v>99881810</v>
      </c>
      <c r="E37" s="36">
        <f t="shared" si="3"/>
        <v>138042032</v>
      </c>
      <c r="F37" s="37">
        <f t="shared" si="3"/>
        <v>50805160</v>
      </c>
      <c r="G37" s="35">
        <f t="shared" si="3"/>
        <v>51858360</v>
      </c>
      <c r="H37" s="36">
        <f t="shared" si="3"/>
        <v>51858360</v>
      </c>
      <c r="I37" s="38">
        <f t="shared" si="3"/>
        <v>182526138</v>
      </c>
      <c r="J37" s="39">
        <f t="shared" si="3"/>
        <v>16403283</v>
      </c>
      <c r="K37" s="35">
        <f t="shared" si="3"/>
        <v>-16575609</v>
      </c>
      <c r="L37" s="36">
        <f t="shared" si="3"/>
        <v>38264812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303800</v>
      </c>
      <c r="K40" s="23">
        <v>317900</v>
      </c>
      <c r="L40" s="24">
        <v>326000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303800</v>
      </c>
      <c r="K43" s="41">
        <f t="shared" si="4"/>
        <v>317900</v>
      </c>
      <c r="L43" s="42">
        <f t="shared" si="4"/>
        <v>326000</v>
      </c>
    </row>
    <row r="44" spans="1:12" x14ac:dyDescent="0.25">
      <c r="A44" s="33" t="s">
        <v>61</v>
      </c>
      <c r="B44" s="34" t="s">
        <v>19</v>
      </c>
      <c r="C44" s="35">
        <f>+C37+C43</f>
        <v>39555309</v>
      </c>
      <c r="D44" s="35">
        <f t="shared" ref="D44:L44" si="5">+D37+D43</f>
        <v>99881810</v>
      </c>
      <c r="E44" s="36">
        <f t="shared" si="5"/>
        <v>138042032</v>
      </c>
      <c r="F44" s="37">
        <f t="shared" si="5"/>
        <v>50805160</v>
      </c>
      <c r="G44" s="35">
        <f t="shared" si="5"/>
        <v>51858360</v>
      </c>
      <c r="H44" s="36">
        <f t="shared" si="5"/>
        <v>51858360</v>
      </c>
      <c r="I44" s="38">
        <f t="shared" si="5"/>
        <v>182526138</v>
      </c>
      <c r="J44" s="39">
        <f t="shared" si="5"/>
        <v>16707083</v>
      </c>
      <c r="K44" s="35">
        <f t="shared" si="5"/>
        <v>-16257709</v>
      </c>
      <c r="L44" s="36">
        <f t="shared" si="5"/>
        <v>38590812</v>
      </c>
    </row>
    <row r="45" spans="1:12" x14ac:dyDescent="0.25">
      <c r="A45" s="47" t="s">
        <v>62</v>
      </c>
      <c r="B45" s="48" t="s">
        <v>63</v>
      </c>
      <c r="C45" s="49">
        <f>+C26-C44</f>
        <v>-33183427</v>
      </c>
      <c r="D45" s="49">
        <f t="shared" ref="D45:L45" si="6">+D26-D44</f>
        <v>-51563202</v>
      </c>
      <c r="E45" s="50">
        <f t="shared" si="6"/>
        <v>14655225</v>
      </c>
      <c r="F45" s="51">
        <f t="shared" si="6"/>
        <v>40572530</v>
      </c>
      <c r="G45" s="49">
        <f t="shared" si="6"/>
        <v>41932755</v>
      </c>
      <c r="H45" s="50">
        <f t="shared" si="6"/>
        <v>41932755</v>
      </c>
      <c r="I45" s="52">
        <f t="shared" si="6"/>
        <v>107390703</v>
      </c>
      <c r="J45" s="53">
        <f t="shared" si="6"/>
        <v>65683502</v>
      </c>
      <c r="K45" s="49">
        <f t="shared" si="6"/>
        <v>86466794</v>
      </c>
      <c r="L45" s="50">
        <f t="shared" si="6"/>
        <v>59589388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36172951</v>
      </c>
      <c r="D47" s="23">
        <v>98025342</v>
      </c>
      <c r="E47" s="24">
        <v>116527776</v>
      </c>
      <c r="F47" s="25">
        <v>133095</v>
      </c>
      <c r="G47" s="23">
        <v>133095</v>
      </c>
      <c r="H47" s="24">
        <v>133095</v>
      </c>
      <c r="I47" s="26">
        <v>167125952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20978172</v>
      </c>
      <c r="D48" s="23">
        <v>28347492</v>
      </c>
      <c r="E48" s="24">
        <v>50465100</v>
      </c>
      <c r="F48" s="25">
        <v>0</v>
      </c>
      <c r="G48" s="23">
        <v>0</v>
      </c>
      <c r="H48" s="24">
        <v>0</v>
      </c>
      <c r="I48" s="26">
        <v>46300242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57151123</v>
      </c>
      <c r="D50" s="56">
        <f t="shared" ref="D50:L50" si="7">SUM(D47:D49)</f>
        <v>126372834</v>
      </c>
      <c r="E50" s="57">
        <f t="shared" si="7"/>
        <v>166992876</v>
      </c>
      <c r="F50" s="58">
        <f t="shared" si="7"/>
        <v>133095</v>
      </c>
      <c r="G50" s="56">
        <f t="shared" si="7"/>
        <v>133095</v>
      </c>
      <c r="H50" s="57">
        <f t="shared" si="7"/>
        <v>133095</v>
      </c>
      <c r="I50" s="59">
        <f t="shared" si="7"/>
        <v>213426194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-19768482</v>
      </c>
      <c r="D6" s="23">
        <v>51321956</v>
      </c>
      <c r="E6" s="24">
        <v>59171966</v>
      </c>
      <c r="F6" s="25">
        <v>35236623</v>
      </c>
      <c r="G6" s="23">
        <v>24810501</v>
      </c>
      <c r="H6" s="24">
        <v>24810501</v>
      </c>
      <c r="I6" s="26">
        <v>-2960529</v>
      </c>
      <c r="J6" s="27">
        <v>38019567</v>
      </c>
      <c r="K6" s="23">
        <v>60704642</v>
      </c>
      <c r="L6" s="24">
        <v>60403371</v>
      </c>
    </row>
    <row r="7" spans="1:12" x14ac:dyDescent="0.25">
      <c r="A7" s="28" t="s">
        <v>22</v>
      </c>
      <c r="B7" s="22" t="s">
        <v>9</v>
      </c>
      <c r="C7" s="23">
        <v>55546704</v>
      </c>
      <c r="D7" s="23">
        <v>-21520471</v>
      </c>
      <c r="E7" s="24">
        <v>-18401581</v>
      </c>
      <c r="F7" s="25">
        <v>-6776288</v>
      </c>
      <c r="G7" s="23">
        <v>-16511449</v>
      </c>
      <c r="H7" s="24">
        <v>-16511449</v>
      </c>
      <c r="I7" s="26">
        <v>34002006</v>
      </c>
      <c r="J7" s="27">
        <v>-16040907</v>
      </c>
      <c r="K7" s="23">
        <v>-16892837</v>
      </c>
      <c r="L7" s="24">
        <v>-17787634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2217</v>
      </c>
      <c r="E8" s="24">
        <v>5752</v>
      </c>
      <c r="F8" s="25">
        <v>-2545603</v>
      </c>
      <c r="G8" s="23">
        <v>0</v>
      </c>
      <c r="H8" s="24">
        <v>0</v>
      </c>
      <c r="I8" s="26">
        <v>-11465474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-680765</v>
      </c>
      <c r="D10" s="23">
        <v>10430027</v>
      </c>
      <c r="E10" s="24">
        <v>16372815</v>
      </c>
      <c r="F10" s="25">
        <v>2253620</v>
      </c>
      <c r="G10" s="23">
        <v>-4980249</v>
      </c>
      <c r="H10" s="24">
        <v>-4980249</v>
      </c>
      <c r="I10" s="26">
        <v>257962</v>
      </c>
      <c r="J10" s="27">
        <v>893412</v>
      </c>
      <c r="K10" s="23">
        <v>950612</v>
      </c>
      <c r="L10" s="24">
        <v>1033710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-4939</v>
      </c>
      <c r="F11" s="29">
        <v>6506381</v>
      </c>
      <c r="G11" s="30">
        <v>9030781</v>
      </c>
      <c r="H11" s="31">
        <v>9030781</v>
      </c>
      <c r="I11" s="26">
        <v>367341</v>
      </c>
      <c r="J11" s="32">
        <v>9197313</v>
      </c>
      <c r="K11" s="30">
        <v>4672129</v>
      </c>
      <c r="L11" s="31">
        <v>5453613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35097457</v>
      </c>
      <c r="D13" s="35">
        <f t="shared" ref="D13:L13" si="0">SUM(D6:D12)</f>
        <v>40233729</v>
      </c>
      <c r="E13" s="36">
        <f t="shared" si="0"/>
        <v>57144013</v>
      </c>
      <c r="F13" s="37">
        <f t="shared" si="0"/>
        <v>34674733</v>
      </c>
      <c r="G13" s="35">
        <f t="shared" si="0"/>
        <v>12349584</v>
      </c>
      <c r="H13" s="36">
        <f t="shared" si="0"/>
        <v>12349584</v>
      </c>
      <c r="I13" s="38">
        <f t="shared" si="0"/>
        <v>20201306</v>
      </c>
      <c r="J13" s="39">
        <f t="shared" si="0"/>
        <v>32069385</v>
      </c>
      <c r="K13" s="35">
        <f t="shared" si="0"/>
        <v>49434546</v>
      </c>
      <c r="L13" s="36">
        <f t="shared" si="0"/>
        <v>49103060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21179479</v>
      </c>
      <c r="D17" s="23">
        <v>15170711</v>
      </c>
      <c r="E17" s="24">
        <v>2754809</v>
      </c>
      <c r="F17" s="29">
        <v>18391793</v>
      </c>
      <c r="G17" s="30">
        <v>19925791</v>
      </c>
      <c r="H17" s="31">
        <v>19925791</v>
      </c>
      <c r="I17" s="26">
        <v>-10196238</v>
      </c>
      <c r="J17" s="32">
        <v>21078868</v>
      </c>
      <c r="K17" s="30">
        <v>-7397703</v>
      </c>
      <c r="L17" s="31">
        <v>-3724809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21179479</v>
      </c>
      <c r="D25" s="41">
        <f t="shared" ref="D25:L25" si="1">SUM(D15:D24)</f>
        <v>15170711</v>
      </c>
      <c r="E25" s="42">
        <f t="shared" si="1"/>
        <v>2754809</v>
      </c>
      <c r="F25" s="43">
        <f t="shared" si="1"/>
        <v>18391793</v>
      </c>
      <c r="G25" s="41">
        <f t="shared" si="1"/>
        <v>19925791</v>
      </c>
      <c r="H25" s="42">
        <f t="shared" si="1"/>
        <v>19925791</v>
      </c>
      <c r="I25" s="44">
        <f t="shared" si="1"/>
        <v>-10196238</v>
      </c>
      <c r="J25" s="45">
        <f t="shared" si="1"/>
        <v>21078868</v>
      </c>
      <c r="K25" s="41">
        <f t="shared" si="1"/>
        <v>-7397703</v>
      </c>
      <c r="L25" s="42">
        <f t="shared" si="1"/>
        <v>-3724809</v>
      </c>
    </row>
    <row r="26" spans="1:12" x14ac:dyDescent="0.25">
      <c r="A26" s="33" t="s">
        <v>42</v>
      </c>
      <c r="B26" s="34" t="s">
        <v>19</v>
      </c>
      <c r="C26" s="35">
        <f>+C13+C25</f>
        <v>56276936</v>
      </c>
      <c r="D26" s="35">
        <f t="shared" ref="D26:L26" si="2">+D13+D25</f>
        <v>55404440</v>
      </c>
      <c r="E26" s="36">
        <f t="shared" si="2"/>
        <v>59898822</v>
      </c>
      <c r="F26" s="37">
        <f t="shared" si="2"/>
        <v>53066526</v>
      </c>
      <c r="G26" s="35">
        <f t="shared" si="2"/>
        <v>32275375</v>
      </c>
      <c r="H26" s="36">
        <f t="shared" si="2"/>
        <v>32275375</v>
      </c>
      <c r="I26" s="38">
        <f t="shared" si="2"/>
        <v>10005068</v>
      </c>
      <c r="J26" s="39">
        <f t="shared" si="2"/>
        <v>53148253</v>
      </c>
      <c r="K26" s="35">
        <f t="shared" si="2"/>
        <v>42036843</v>
      </c>
      <c r="L26" s="36">
        <f t="shared" si="2"/>
        <v>45378251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10146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15478055</v>
      </c>
      <c r="D32" s="23">
        <v>8524383</v>
      </c>
      <c r="E32" s="24">
        <v>10233701</v>
      </c>
      <c r="F32" s="25">
        <v>4539830</v>
      </c>
      <c r="G32" s="23">
        <v>4539830</v>
      </c>
      <c r="H32" s="24">
        <v>4539830</v>
      </c>
      <c r="I32" s="26">
        <v>14730098</v>
      </c>
      <c r="J32" s="27">
        <v>945399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-345245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200412</v>
      </c>
      <c r="G34" s="23">
        <v>200412</v>
      </c>
      <c r="H34" s="24">
        <v>200412</v>
      </c>
      <c r="I34" s="26">
        <v>0</v>
      </c>
      <c r="J34" s="27">
        <v>169951</v>
      </c>
      <c r="K34" s="23">
        <v>178466</v>
      </c>
      <c r="L34" s="24">
        <v>187407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11547710</v>
      </c>
      <c r="G35" s="23">
        <v>11547710</v>
      </c>
      <c r="H35" s="24">
        <v>11547710</v>
      </c>
      <c r="I35" s="26">
        <v>11840560</v>
      </c>
      <c r="J35" s="27">
        <v>12240572</v>
      </c>
      <c r="K35" s="23">
        <v>12975007</v>
      </c>
      <c r="L35" s="24">
        <v>13753506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15478055</v>
      </c>
      <c r="D37" s="35">
        <f t="shared" ref="D37:L37" si="3">SUM(D29:D36)</f>
        <v>8524383</v>
      </c>
      <c r="E37" s="36">
        <f t="shared" si="3"/>
        <v>10233701</v>
      </c>
      <c r="F37" s="37">
        <f t="shared" si="3"/>
        <v>16287952</v>
      </c>
      <c r="G37" s="35">
        <f t="shared" si="3"/>
        <v>16287952</v>
      </c>
      <c r="H37" s="36">
        <f t="shared" si="3"/>
        <v>16287952</v>
      </c>
      <c r="I37" s="38">
        <f t="shared" si="3"/>
        <v>26235559</v>
      </c>
      <c r="J37" s="39">
        <f t="shared" si="3"/>
        <v>13355922</v>
      </c>
      <c r="K37" s="35">
        <f t="shared" si="3"/>
        <v>13153473</v>
      </c>
      <c r="L37" s="36">
        <f t="shared" si="3"/>
        <v>13940913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15478055</v>
      </c>
      <c r="D44" s="35">
        <f t="shared" ref="D44:L44" si="5">+D37+D43</f>
        <v>8524383</v>
      </c>
      <c r="E44" s="36">
        <f t="shared" si="5"/>
        <v>10233701</v>
      </c>
      <c r="F44" s="37">
        <f t="shared" si="5"/>
        <v>16287952</v>
      </c>
      <c r="G44" s="35">
        <f t="shared" si="5"/>
        <v>16287952</v>
      </c>
      <c r="H44" s="36">
        <f t="shared" si="5"/>
        <v>16287952</v>
      </c>
      <c r="I44" s="38">
        <f t="shared" si="5"/>
        <v>26235559</v>
      </c>
      <c r="J44" s="39">
        <f t="shared" si="5"/>
        <v>13355922</v>
      </c>
      <c r="K44" s="35">
        <f t="shared" si="5"/>
        <v>13153473</v>
      </c>
      <c r="L44" s="36">
        <f t="shared" si="5"/>
        <v>13940913</v>
      </c>
    </row>
    <row r="45" spans="1:12" x14ac:dyDescent="0.25">
      <c r="A45" s="47" t="s">
        <v>62</v>
      </c>
      <c r="B45" s="48" t="s">
        <v>63</v>
      </c>
      <c r="C45" s="49">
        <f>+C26-C44</f>
        <v>40798881</v>
      </c>
      <c r="D45" s="49">
        <f t="shared" ref="D45:L45" si="6">+D26-D44</f>
        <v>46880057</v>
      </c>
      <c r="E45" s="50">
        <f t="shared" si="6"/>
        <v>49665121</v>
      </c>
      <c r="F45" s="51">
        <f t="shared" si="6"/>
        <v>36778574</v>
      </c>
      <c r="G45" s="49">
        <f t="shared" si="6"/>
        <v>15987423</v>
      </c>
      <c r="H45" s="50">
        <f t="shared" si="6"/>
        <v>15987423</v>
      </c>
      <c r="I45" s="52">
        <f t="shared" si="6"/>
        <v>-16230491</v>
      </c>
      <c r="J45" s="53">
        <f t="shared" si="6"/>
        <v>39792331</v>
      </c>
      <c r="K45" s="49">
        <f t="shared" si="6"/>
        <v>28883370</v>
      </c>
      <c r="L45" s="50">
        <f t="shared" si="6"/>
        <v>31437338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3578718</v>
      </c>
      <c r="G47" s="23">
        <v>3740890</v>
      </c>
      <c r="H47" s="24">
        <v>3740890</v>
      </c>
      <c r="I47" s="26">
        <v>0</v>
      </c>
      <c r="J47" s="27">
        <v>3740890</v>
      </c>
      <c r="K47" s="23">
        <v>3848205</v>
      </c>
      <c r="L47" s="24">
        <v>3983422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3578718</v>
      </c>
      <c r="G50" s="56">
        <f t="shared" si="7"/>
        <v>3740890</v>
      </c>
      <c r="H50" s="57">
        <f t="shared" si="7"/>
        <v>3740890</v>
      </c>
      <c r="I50" s="59">
        <f t="shared" si="7"/>
        <v>0</v>
      </c>
      <c r="J50" s="60">
        <f t="shared" si="7"/>
        <v>3740890</v>
      </c>
      <c r="K50" s="56">
        <f t="shared" si="7"/>
        <v>3848205</v>
      </c>
      <c r="L50" s="57">
        <f t="shared" si="7"/>
        <v>3983422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309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-45928221</v>
      </c>
      <c r="D6" s="23">
        <v>-98034777</v>
      </c>
      <c r="E6" s="24">
        <v>-15442491</v>
      </c>
      <c r="F6" s="25">
        <v>19012593</v>
      </c>
      <c r="G6" s="23">
        <v>30685975</v>
      </c>
      <c r="H6" s="24">
        <v>30685975</v>
      </c>
      <c r="I6" s="26">
        <v>26410945</v>
      </c>
      <c r="J6" s="27">
        <v>40620665</v>
      </c>
      <c r="K6" s="23">
        <v>87832677</v>
      </c>
      <c r="L6" s="24">
        <v>120909441</v>
      </c>
    </row>
    <row r="7" spans="1:12" x14ac:dyDescent="0.25">
      <c r="A7" s="28" t="s">
        <v>22</v>
      </c>
      <c r="B7" s="22" t="s">
        <v>9</v>
      </c>
      <c r="C7" s="23">
        <v>5683518</v>
      </c>
      <c r="D7" s="23">
        <v>5933802</v>
      </c>
      <c r="E7" s="24">
        <v>65873727</v>
      </c>
      <c r="F7" s="25">
        <v>103484781</v>
      </c>
      <c r="G7" s="23">
        <v>99559950</v>
      </c>
      <c r="H7" s="24">
        <v>99559950</v>
      </c>
      <c r="I7" s="26">
        <v>80111326</v>
      </c>
      <c r="J7" s="27">
        <v>141635489</v>
      </c>
      <c r="K7" s="23">
        <v>179756222</v>
      </c>
      <c r="L7" s="24">
        <v>218829972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228431</v>
      </c>
      <c r="F8" s="25">
        <v>621687</v>
      </c>
      <c r="G8" s="23">
        <v>835112</v>
      </c>
      <c r="H8" s="24">
        <v>835112</v>
      </c>
      <c r="I8" s="26">
        <v>231862</v>
      </c>
      <c r="J8" s="27">
        <v>655214</v>
      </c>
      <c r="K8" s="23">
        <v>1339913</v>
      </c>
      <c r="L8" s="24">
        <v>2041730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1895115</v>
      </c>
      <c r="D10" s="23">
        <v>1867677</v>
      </c>
      <c r="E10" s="24">
        <v>1807673</v>
      </c>
      <c r="F10" s="25">
        <v>2806598</v>
      </c>
      <c r="G10" s="23">
        <v>-4841196</v>
      </c>
      <c r="H10" s="24">
        <v>-4841196</v>
      </c>
      <c r="I10" s="26">
        <v>2020976</v>
      </c>
      <c r="J10" s="27">
        <v>-7459274</v>
      </c>
      <c r="K10" s="23">
        <v>-4092595</v>
      </c>
      <c r="L10" s="24">
        <v>389253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-38349588</v>
      </c>
      <c r="D13" s="35">
        <f t="shared" ref="D13:L13" si="0">SUM(D6:D12)</f>
        <v>-90233298</v>
      </c>
      <c r="E13" s="36">
        <f t="shared" si="0"/>
        <v>52467340</v>
      </c>
      <c r="F13" s="37">
        <f t="shared" si="0"/>
        <v>125925659</v>
      </c>
      <c r="G13" s="35">
        <f t="shared" si="0"/>
        <v>126239841</v>
      </c>
      <c r="H13" s="36">
        <f t="shared" si="0"/>
        <v>126239841</v>
      </c>
      <c r="I13" s="38">
        <f t="shared" si="0"/>
        <v>108775109</v>
      </c>
      <c r="J13" s="39">
        <f t="shared" si="0"/>
        <v>175452094</v>
      </c>
      <c r="K13" s="35">
        <f t="shared" si="0"/>
        <v>264836217</v>
      </c>
      <c r="L13" s="36">
        <f t="shared" si="0"/>
        <v>342170396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313114270</v>
      </c>
      <c r="D17" s="23">
        <v>412995955</v>
      </c>
      <c r="E17" s="24">
        <v>460495284</v>
      </c>
      <c r="F17" s="29">
        <v>105883191</v>
      </c>
      <c r="G17" s="30">
        <v>482094801</v>
      </c>
      <c r="H17" s="31">
        <v>482094801</v>
      </c>
      <c r="I17" s="26">
        <v>407619579</v>
      </c>
      <c r="J17" s="32">
        <v>91222505</v>
      </c>
      <c r="K17" s="30">
        <v>92194907</v>
      </c>
      <c r="L17" s="31">
        <v>109031073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313114270</v>
      </c>
      <c r="D25" s="41">
        <f t="shared" ref="D25:L25" si="1">SUM(D15:D24)</f>
        <v>412995955</v>
      </c>
      <c r="E25" s="42">
        <f t="shared" si="1"/>
        <v>460495284</v>
      </c>
      <c r="F25" s="43">
        <f t="shared" si="1"/>
        <v>105883191</v>
      </c>
      <c r="G25" s="41">
        <f t="shared" si="1"/>
        <v>482094801</v>
      </c>
      <c r="H25" s="42">
        <f t="shared" si="1"/>
        <v>482094801</v>
      </c>
      <c r="I25" s="44">
        <f t="shared" si="1"/>
        <v>407619579</v>
      </c>
      <c r="J25" s="45">
        <f t="shared" si="1"/>
        <v>91222505</v>
      </c>
      <c r="K25" s="41">
        <f t="shared" si="1"/>
        <v>92194907</v>
      </c>
      <c r="L25" s="42">
        <f t="shared" si="1"/>
        <v>109031073</v>
      </c>
    </row>
    <row r="26" spans="1:12" x14ac:dyDescent="0.25">
      <c r="A26" s="33" t="s">
        <v>42</v>
      </c>
      <c r="B26" s="34" t="s">
        <v>19</v>
      </c>
      <c r="C26" s="35">
        <f>+C13+C25</f>
        <v>274764682</v>
      </c>
      <c r="D26" s="35">
        <f t="shared" ref="D26:L26" si="2">+D13+D25</f>
        <v>322762657</v>
      </c>
      <c r="E26" s="36">
        <f t="shared" si="2"/>
        <v>512962624</v>
      </c>
      <c r="F26" s="37">
        <f t="shared" si="2"/>
        <v>231808850</v>
      </c>
      <c r="G26" s="35">
        <f t="shared" si="2"/>
        <v>608334642</v>
      </c>
      <c r="H26" s="36">
        <f t="shared" si="2"/>
        <v>608334642</v>
      </c>
      <c r="I26" s="38">
        <f t="shared" si="2"/>
        <v>516394688</v>
      </c>
      <c r="J26" s="39">
        <f t="shared" si="2"/>
        <v>266674599</v>
      </c>
      <c r="K26" s="35">
        <f t="shared" si="2"/>
        <v>357031124</v>
      </c>
      <c r="L26" s="36">
        <f t="shared" si="2"/>
        <v>451201469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1875</v>
      </c>
      <c r="D32" s="23">
        <v>0</v>
      </c>
      <c r="E32" s="24">
        <v>1571802</v>
      </c>
      <c r="F32" s="25">
        <v>0</v>
      </c>
      <c r="G32" s="23">
        <v>1571802</v>
      </c>
      <c r="H32" s="24">
        <v>1571802</v>
      </c>
      <c r="I32" s="26">
        <v>-1502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105</v>
      </c>
      <c r="D33" s="23">
        <v>0</v>
      </c>
      <c r="E33" s="24">
        <v>235996</v>
      </c>
      <c r="F33" s="25">
        <v>0</v>
      </c>
      <c r="G33" s="23">
        <v>-5532742</v>
      </c>
      <c r="H33" s="24">
        <v>-5532742</v>
      </c>
      <c r="I33" s="26">
        <v>935163</v>
      </c>
      <c r="J33" s="27">
        <v>-7565032</v>
      </c>
      <c r="K33" s="23">
        <v>-15470489</v>
      </c>
      <c r="L33" s="24">
        <v>-23573583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1980</v>
      </c>
      <c r="D37" s="35">
        <f t="shared" ref="D37:L37" si="3">SUM(D29:D36)</f>
        <v>0</v>
      </c>
      <c r="E37" s="36">
        <f t="shared" si="3"/>
        <v>1807798</v>
      </c>
      <c r="F37" s="37">
        <f t="shared" si="3"/>
        <v>0</v>
      </c>
      <c r="G37" s="35">
        <f t="shared" si="3"/>
        <v>-3960940</v>
      </c>
      <c r="H37" s="36">
        <f t="shared" si="3"/>
        <v>-3960940</v>
      </c>
      <c r="I37" s="38">
        <f t="shared" si="3"/>
        <v>933661</v>
      </c>
      <c r="J37" s="39">
        <f t="shared" si="3"/>
        <v>-7565032</v>
      </c>
      <c r="K37" s="35">
        <f t="shared" si="3"/>
        <v>-15470489</v>
      </c>
      <c r="L37" s="36">
        <f t="shared" si="3"/>
        <v>-23573583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1980</v>
      </c>
      <c r="D44" s="35">
        <f t="shared" ref="D44:L44" si="5">+D37+D43</f>
        <v>0</v>
      </c>
      <c r="E44" s="36">
        <f t="shared" si="5"/>
        <v>1807798</v>
      </c>
      <c r="F44" s="37">
        <f t="shared" si="5"/>
        <v>0</v>
      </c>
      <c r="G44" s="35">
        <f t="shared" si="5"/>
        <v>-3960940</v>
      </c>
      <c r="H44" s="36">
        <f t="shared" si="5"/>
        <v>-3960940</v>
      </c>
      <c r="I44" s="38">
        <f t="shared" si="5"/>
        <v>933661</v>
      </c>
      <c r="J44" s="39">
        <f t="shared" si="5"/>
        <v>-7565032</v>
      </c>
      <c r="K44" s="35">
        <f t="shared" si="5"/>
        <v>-15470489</v>
      </c>
      <c r="L44" s="36">
        <f t="shared" si="5"/>
        <v>-23573583</v>
      </c>
    </row>
    <row r="45" spans="1:12" x14ac:dyDescent="0.25">
      <c r="A45" s="47" t="s">
        <v>62</v>
      </c>
      <c r="B45" s="48" t="s">
        <v>63</v>
      </c>
      <c r="C45" s="49">
        <f>+C26-C44</f>
        <v>274762702</v>
      </c>
      <c r="D45" s="49">
        <f t="shared" ref="D45:L45" si="6">+D26-D44</f>
        <v>322762657</v>
      </c>
      <c r="E45" s="50">
        <f t="shared" si="6"/>
        <v>511154826</v>
      </c>
      <c r="F45" s="51">
        <f t="shared" si="6"/>
        <v>231808850</v>
      </c>
      <c r="G45" s="49">
        <f t="shared" si="6"/>
        <v>612295582</v>
      </c>
      <c r="H45" s="50">
        <f t="shared" si="6"/>
        <v>612295582</v>
      </c>
      <c r="I45" s="52">
        <f t="shared" si="6"/>
        <v>515461027</v>
      </c>
      <c r="J45" s="53">
        <f t="shared" si="6"/>
        <v>274239631</v>
      </c>
      <c r="K45" s="49">
        <f t="shared" si="6"/>
        <v>372501613</v>
      </c>
      <c r="L45" s="50">
        <f t="shared" si="6"/>
        <v>474775052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46789885</v>
      </c>
      <c r="G47" s="23">
        <v>49311653</v>
      </c>
      <c r="H47" s="24">
        <v>49311653</v>
      </c>
      <c r="I47" s="26">
        <v>0</v>
      </c>
      <c r="J47" s="27">
        <v>65382239</v>
      </c>
      <c r="K47" s="23">
        <v>134187027</v>
      </c>
      <c r="L47" s="24">
        <v>205235840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46789885</v>
      </c>
      <c r="G50" s="56">
        <f t="shared" si="7"/>
        <v>49311653</v>
      </c>
      <c r="H50" s="57">
        <f t="shared" si="7"/>
        <v>49311653</v>
      </c>
      <c r="I50" s="59">
        <f t="shared" si="7"/>
        <v>0</v>
      </c>
      <c r="J50" s="60">
        <f t="shared" si="7"/>
        <v>65382239</v>
      </c>
      <c r="K50" s="56">
        <f t="shared" si="7"/>
        <v>134187027</v>
      </c>
      <c r="L50" s="57">
        <f t="shared" si="7"/>
        <v>205235840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-137392367</v>
      </c>
      <c r="E6" s="24">
        <v>-290028298</v>
      </c>
      <c r="F6" s="25">
        <v>-31305170</v>
      </c>
      <c r="G6" s="23">
        <v>-25291417</v>
      </c>
      <c r="H6" s="24">
        <v>-25291417</v>
      </c>
      <c r="I6" s="26">
        <v>-447390100</v>
      </c>
      <c r="J6" s="27">
        <v>-47947591</v>
      </c>
      <c r="K6" s="23">
        <v>-34608406</v>
      </c>
      <c r="L6" s="24">
        <v>-6522398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26831846</v>
      </c>
      <c r="E7" s="24">
        <v>217405222</v>
      </c>
      <c r="F7" s="25">
        <v>172128839</v>
      </c>
      <c r="G7" s="23">
        <v>173972180</v>
      </c>
      <c r="H7" s="24">
        <v>173972180</v>
      </c>
      <c r="I7" s="26">
        <v>429347278</v>
      </c>
      <c r="J7" s="27">
        <v>196382214</v>
      </c>
      <c r="K7" s="23">
        <v>209073312</v>
      </c>
      <c r="L7" s="24">
        <v>222152426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-2390919</v>
      </c>
      <c r="D10" s="23">
        <v>-4845853</v>
      </c>
      <c r="E10" s="24">
        <v>-8012448</v>
      </c>
      <c r="F10" s="25">
        <v>301541</v>
      </c>
      <c r="G10" s="23">
        <v>301541</v>
      </c>
      <c r="H10" s="24">
        <v>301541</v>
      </c>
      <c r="I10" s="26">
        <v>-10145419</v>
      </c>
      <c r="J10" s="27">
        <v>370439</v>
      </c>
      <c r="K10" s="23">
        <v>409286</v>
      </c>
      <c r="L10" s="24">
        <v>438083</v>
      </c>
    </row>
    <row r="11" spans="1:12" x14ac:dyDescent="0.25">
      <c r="A11" s="28" t="s">
        <v>27</v>
      </c>
      <c r="B11" s="22" t="s">
        <v>19</v>
      </c>
      <c r="C11" s="23">
        <v>14874518</v>
      </c>
      <c r="D11" s="23">
        <v>30154927</v>
      </c>
      <c r="E11" s="24">
        <v>47323743</v>
      </c>
      <c r="F11" s="29">
        <v>0</v>
      </c>
      <c r="G11" s="30">
        <v>0</v>
      </c>
      <c r="H11" s="31">
        <v>0</v>
      </c>
      <c r="I11" s="26">
        <v>65894551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12483599</v>
      </c>
      <c r="D13" s="35">
        <f t="shared" ref="D13:L13" si="0">SUM(D6:D12)</f>
        <v>-85251447</v>
      </c>
      <c r="E13" s="36">
        <f t="shared" si="0"/>
        <v>-33311781</v>
      </c>
      <c r="F13" s="37">
        <f t="shared" si="0"/>
        <v>141125210</v>
      </c>
      <c r="G13" s="35">
        <f t="shared" si="0"/>
        <v>148982304</v>
      </c>
      <c r="H13" s="36">
        <f t="shared" si="0"/>
        <v>148982304</v>
      </c>
      <c r="I13" s="38">
        <f t="shared" si="0"/>
        <v>37706310</v>
      </c>
      <c r="J13" s="39">
        <f t="shared" si="0"/>
        <v>148805062</v>
      </c>
      <c r="K13" s="35">
        <f t="shared" si="0"/>
        <v>174874192</v>
      </c>
      <c r="L13" s="36">
        <f t="shared" si="0"/>
        <v>216068111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20817260</v>
      </c>
      <c r="E17" s="24">
        <v>20817260</v>
      </c>
      <c r="F17" s="29">
        <v>18442326</v>
      </c>
      <c r="G17" s="30">
        <v>15567326</v>
      </c>
      <c r="H17" s="31">
        <v>15567326</v>
      </c>
      <c r="I17" s="26">
        <v>0</v>
      </c>
      <c r="J17" s="32">
        <v>37510025</v>
      </c>
      <c r="K17" s="30">
        <v>23947304</v>
      </c>
      <c r="L17" s="31">
        <v>-4488527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20817260</v>
      </c>
      <c r="E25" s="42">
        <f t="shared" si="1"/>
        <v>20817260</v>
      </c>
      <c r="F25" s="43">
        <f t="shared" si="1"/>
        <v>18442326</v>
      </c>
      <c r="G25" s="41">
        <f t="shared" si="1"/>
        <v>15567326</v>
      </c>
      <c r="H25" s="42">
        <f t="shared" si="1"/>
        <v>15567326</v>
      </c>
      <c r="I25" s="44">
        <f t="shared" si="1"/>
        <v>0</v>
      </c>
      <c r="J25" s="45">
        <f t="shared" si="1"/>
        <v>37510025</v>
      </c>
      <c r="K25" s="41">
        <f t="shared" si="1"/>
        <v>23947304</v>
      </c>
      <c r="L25" s="42">
        <f t="shared" si="1"/>
        <v>-4488527</v>
      </c>
    </row>
    <row r="26" spans="1:12" x14ac:dyDescent="0.25">
      <c r="A26" s="33" t="s">
        <v>42</v>
      </c>
      <c r="B26" s="34" t="s">
        <v>19</v>
      </c>
      <c r="C26" s="35">
        <f>+C13+C25</f>
        <v>12483599</v>
      </c>
      <c r="D26" s="35">
        <f t="shared" ref="D26:L26" si="2">+D13+D25</f>
        <v>-64434187</v>
      </c>
      <c r="E26" s="36">
        <f t="shared" si="2"/>
        <v>-12494521</v>
      </c>
      <c r="F26" s="37">
        <f t="shared" si="2"/>
        <v>159567536</v>
      </c>
      <c r="G26" s="35">
        <f t="shared" si="2"/>
        <v>164549630</v>
      </c>
      <c r="H26" s="36">
        <f t="shared" si="2"/>
        <v>164549630</v>
      </c>
      <c r="I26" s="38">
        <f t="shared" si="2"/>
        <v>37706310</v>
      </c>
      <c r="J26" s="39">
        <f t="shared" si="2"/>
        <v>186315087</v>
      </c>
      <c r="K26" s="35">
        <f t="shared" si="2"/>
        <v>198821496</v>
      </c>
      <c r="L26" s="36">
        <f t="shared" si="2"/>
        <v>211579584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20817260</v>
      </c>
      <c r="E30" s="24">
        <v>20817260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133532865</v>
      </c>
      <c r="D32" s="23">
        <v>132027944</v>
      </c>
      <c r="E32" s="24">
        <v>130561429</v>
      </c>
      <c r="F32" s="25">
        <v>129853682</v>
      </c>
      <c r="G32" s="23">
        <v>131156138</v>
      </c>
      <c r="H32" s="24">
        <v>131156138</v>
      </c>
      <c r="I32" s="26">
        <v>136666810</v>
      </c>
      <c r="J32" s="27">
        <v>141726537</v>
      </c>
      <c r="K32" s="23">
        <v>145112568</v>
      </c>
      <c r="L32" s="24">
        <v>152027392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-14800000</v>
      </c>
      <c r="G33" s="23">
        <v>-12052724</v>
      </c>
      <c r="H33" s="24">
        <v>-12052724</v>
      </c>
      <c r="I33" s="26">
        <v>0</v>
      </c>
      <c r="J33" s="27">
        <v>-29227000</v>
      </c>
      <c r="K33" s="23">
        <v>-26242000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133532865</v>
      </c>
      <c r="D37" s="35">
        <f t="shared" ref="D37:L37" si="3">SUM(D29:D36)</f>
        <v>152845204</v>
      </c>
      <c r="E37" s="36">
        <f t="shared" si="3"/>
        <v>151378689</v>
      </c>
      <c r="F37" s="37">
        <f t="shared" si="3"/>
        <v>115053682</v>
      </c>
      <c r="G37" s="35">
        <f t="shared" si="3"/>
        <v>119103414</v>
      </c>
      <c r="H37" s="36">
        <f t="shared" si="3"/>
        <v>119103414</v>
      </c>
      <c r="I37" s="38">
        <f t="shared" si="3"/>
        <v>136666810</v>
      </c>
      <c r="J37" s="39">
        <f t="shared" si="3"/>
        <v>112499537</v>
      </c>
      <c r="K37" s="35">
        <f t="shared" si="3"/>
        <v>118870568</v>
      </c>
      <c r="L37" s="36">
        <f t="shared" si="3"/>
        <v>152027392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133532865</v>
      </c>
      <c r="D44" s="35">
        <f t="shared" ref="D44:L44" si="5">+D37+D43</f>
        <v>152845204</v>
      </c>
      <c r="E44" s="36">
        <f t="shared" si="5"/>
        <v>151378689</v>
      </c>
      <c r="F44" s="37">
        <f t="shared" si="5"/>
        <v>115053682</v>
      </c>
      <c r="G44" s="35">
        <f t="shared" si="5"/>
        <v>119103414</v>
      </c>
      <c r="H44" s="36">
        <f t="shared" si="5"/>
        <v>119103414</v>
      </c>
      <c r="I44" s="38">
        <f t="shared" si="5"/>
        <v>136666810</v>
      </c>
      <c r="J44" s="39">
        <f t="shared" si="5"/>
        <v>112499537</v>
      </c>
      <c r="K44" s="35">
        <f t="shared" si="5"/>
        <v>118870568</v>
      </c>
      <c r="L44" s="36">
        <f t="shared" si="5"/>
        <v>152027392</v>
      </c>
    </row>
    <row r="45" spans="1:12" x14ac:dyDescent="0.25">
      <c r="A45" s="47" t="s">
        <v>62</v>
      </c>
      <c r="B45" s="48" t="s">
        <v>63</v>
      </c>
      <c r="C45" s="49">
        <f>+C26-C44</f>
        <v>-121049266</v>
      </c>
      <c r="D45" s="49">
        <f t="shared" ref="D45:L45" si="6">+D26-D44</f>
        <v>-217279391</v>
      </c>
      <c r="E45" s="50">
        <f t="shared" si="6"/>
        <v>-163873210</v>
      </c>
      <c r="F45" s="51">
        <f t="shared" si="6"/>
        <v>44513854</v>
      </c>
      <c r="G45" s="49">
        <f t="shared" si="6"/>
        <v>45446216</v>
      </c>
      <c r="H45" s="50">
        <f t="shared" si="6"/>
        <v>45446216</v>
      </c>
      <c r="I45" s="52">
        <f t="shared" si="6"/>
        <v>-98960500</v>
      </c>
      <c r="J45" s="53">
        <f t="shared" si="6"/>
        <v>73815550</v>
      </c>
      <c r="K45" s="49">
        <f t="shared" si="6"/>
        <v>79950928</v>
      </c>
      <c r="L45" s="50">
        <f t="shared" si="6"/>
        <v>59552192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93526055</v>
      </c>
      <c r="E47" s="24">
        <v>112374745</v>
      </c>
      <c r="F47" s="25">
        <v>50001</v>
      </c>
      <c r="G47" s="23">
        <v>50001</v>
      </c>
      <c r="H47" s="24">
        <v>50001</v>
      </c>
      <c r="I47" s="26">
        <v>175840196</v>
      </c>
      <c r="J47" s="27">
        <v>70001</v>
      </c>
      <c r="K47" s="23">
        <v>40000</v>
      </c>
      <c r="L47" s="24">
        <v>30001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93526055</v>
      </c>
      <c r="E50" s="57">
        <f t="shared" si="7"/>
        <v>112374745</v>
      </c>
      <c r="F50" s="58">
        <f t="shared" si="7"/>
        <v>50001</v>
      </c>
      <c r="G50" s="56">
        <f t="shared" si="7"/>
        <v>50001</v>
      </c>
      <c r="H50" s="57">
        <f t="shared" si="7"/>
        <v>50001</v>
      </c>
      <c r="I50" s="59">
        <f t="shared" si="7"/>
        <v>175840196</v>
      </c>
      <c r="J50" s="60">
        <f t="shared" si="7"/>
        <v>70001</v>
      </c>
      <c r="K50" s="56">
        <f t="shared" si="7"/>
        <v>40000</v>
      </c>
      <c r="L50" s="57">
        <f t="shared" si="7"/>
        <v>30001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-11064811</v>
      </c>
      <c r="D6" s="23">
        <v>-10316004</v>
      </c>
      <c r="E6" s="24">
        <v>23459544</v>
      </c>
      <c r="F6" s="25">
        <v>17691191</v>
      </c>
      <c r="G6" s="23">
        <v>22492832</v>
      </c>
      <c r="H6" s="24">
        <v>22492832</v>
      </c>
      <c r="I6" s="26">
        <v>32157620</v>
      </c>
      <c r="J6" s="27">
        <v>21576378</v>
      </c>
      <c r="K6" s="23">
        <v>30878134</v>
      </c>
      <c r="L6" s="24">
        <v>40166790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1874046</v>
      </c>
      <c r="E7" s="24">
        <v>7925085</v>
      </c>
      <c r="F7" s="25">
        <v>-10224730</v>
      </c>
      <c r="G7" s="23">
        <v>3436944</v>
      </c>
      <c r="H7" s="24">
        <v>3436944</v>
      </c>
      <c r="I7" s="26">
        <v>4382665</v>
      </c>
      <c r="J7" s="27">
        <v>-21601897</v>
      </c>
      <c r="K7" s="23">
        <v>-26153683</v>
      </c>
      <c r="L7" s="24">
        <v>-30882419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3000811</v>
      </c>
      <c r="F8" s="25">
        <v>524441</v>
      </c>
      <c r="G8" s="23">
        <v>815413</v>
      </c>
      <c r="H8" s="24">
        <v>815413</v>
      </c>
      <c r="I8" s="26">
        <v>3088268</v>
      </c>
      <c r="J8" s="27">
        <v>797791</v>
      </c>
      <c r="K8" s="23">
        <v>857337</v>
      </c>
      <c r="L8" s="24">
        <v>920754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87991</v>
      </c>
      <c r="D10" s="23">
        <v>93700</v>
      </c>
      <c r="E10" s="24">
        <v>93699</v>
      </c>
      <c r="F10" s="25">
        <v>-603292</v>
      </c>
      <c r="G10" s="23">
        <v>106626</v>
      </c>
      <c r="H10" s="24">
        <v>106626</v>
      </c>
      <c r="I10" s="26">
        <v>102627</v>
      </c>
      <c r="J10" s="27">
        <v>106626</v>
      </c>
      <c r="K10" s="23">
        <v>104606</v>
      </c>
      <c r="L10" s="24">
        <v>99975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3461327</v>
      </c>
      <c r="G11" s="30">
        <v>1210144</v>
      </c>
      <c r="H11" s="31">
        <v>1210144</v>
      </c>
      <c r="I11" s="26">
        <v>0</v>
      </c>
      <c r="J11" s="32">
        <v>1943662</v>
      </c>
      <c r="K11" s="30">
        <v>5865637</v>
      </c>
      <c r="L11" s="31">
        <v>10207612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-10976820</v>
      </c>
      <c r="D13" s="35">
        <f t="shared" ref="D13:L13" si="0">SUM(D6:D12)</f>
        <v>-8348258</v>
      </c>
      <c r="E13" s="36">
        <f t="shared" si="0"/>
        <v>34479139</v>
      </c>
      <c r="F13" s="37">
        <f t="shared" si="0"/>
        <v>10848937</v>
      </c>
      <c r="G13" s="35">
        <f t="shared" si="0"/>
        <v>28061959</v>
      </c>
      <c r="H13" s="36">
        <f t="shared" si="0"/>
        <v>28061959</v>
      </c>
      <c r="I13" s="38">
        <f t="shared" si="0"/>
        <v>39731180</v>
      </c>
      <c r="J13" s="39">
        <f t="shared" si="0"/>
        <v>2822560</v>
      </c>
      <c r="K13" s="35">
        <f t="shared" si="0"/>
        <v>11552031</v>
      </c>
      <c r="L13" s="36">
        <f t="shared" si="0"/>
        <v>20512712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48814760</v>
      </c>
      <c r="D17" s="23">
        <v>54429523</v>
      </c>
      <c r="E17" s="24">
        <v>61542544</v>
      </c>
      <c r="F17" s="29">
        <v>68436863</v>
      </c>
      <c r="G17" s="30">
        <v>64951958</v>
      </c>
      <c r="H17" s="31">
        <v>64951958</v>
      </c>
      <c r="I17" s="26">
        <v>65017718</v>
      </c>
      <c r="J17" s="32">
        <v>61597137</v>
      </c>
      <c r="K17" s="30">
        <v>76451587</v>
      </c>
      <c r="L17" s="31">
        <v>93615881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48814760</v>
      </c>
      <c r="D25" s="41">
        <f t="shared" ref="D25:L25" si="1">SUM(D15:D24)</f>
        <v>54429523</v>
      </c>
      <c r="E25" s="42">
        <f t="shared" si="1"/>
        <v>61542544</v>
      </c>
      <c r="F25" s="43">
        <f t="shared" si="1"/>
        <v>68436863</v>
      </c>
      <c r="G25" s="41">
        <f t="shared" si="1"/>
        <v>64951958</v>
      </c>
      <c r="H25" s="42">
        <f t="shared" si="1"/>
        <v>64951958</v>
      </c>
      <c r="I25" s="44">
        <f t="shared" si="1"/>
        <v>65017718</v>
      </c>
      <c r="J25" s="45">
        <f t="shared" si="1"/>
        <v>61597137</v>
      </c>
      <c r="K25" s="41">
        <f t="shared" si="1"/>
        <v>76451587</v>
      </c>
      <c r="L25" s="42">
        <f t="shared" si="1"/>
        <v>93615881</v>
      </c>
    </row>
    <row r="26" spans="1:12" x14ac:dyDescent="0.25">
      <c r="A26" s="33" t="s">
        <v>42</v>
      </c>
      <c r="B26" s="34" t="s">
        <v>19</v>
      </c>
      <c r="C26" s="35">
        <f>+C13+C25</f>
        <v>37837940</v>
      </c>
      <c r="D26" s="35">
        <f t="shared" ref="D26:L26" si="2">+D13+D25</f>
        <v>46081265</v>
      </c>
      <c r="E26" s="36">
        <f t="shared" si="2"/>
        <v>96021683</v>
      </c>
      <c r="F26" s="37">
        <f t="shared" si="2"/>
        <v>79285800</v>
      </c>
      <c r="G26" s="35">
        <f t="shared" si="2"/>
        <v>93013917</v>
      </c>
      <c r="H26" s="36">
        <f t="shared" si="2"/>
        <v>93013917</v>
      </c>
      <c r="I26" s="38">
        <f t="shared" si="2"/>
        <v>104748898</v>
      </c>
      <c r="J26" s="39">
        <f t="shared" si="2"/>
        <v>64419697</v>
      </c>
      <c r="K26" s="35">
        <f t="shared" si="2"/>
        <v>88003618</v>
      </c>
      <c r="L26" s="36">
        <f t="shared" si="2"/>
        <v>114128593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2458838</v>
      </c>
      <c r="D31" s="23">
        <v>2636892</v>
      </c>
      <c r="E31" s="24">
        <v>2819443</v>
      </c>
      <c r="F31" s="25">
        <v>2659536</v>
      </c>
      <c r="G31" s="23">
        <v>2794499</v>
      </c>
      <c r="H31" s="24">
        <v>2794499</v>
      </c>
      <c r="I31" s="26">
        <v>2922243</v>
      </c>
      <c r="J31" s="27">
        <v>2794499</v>
      </c>
      <c r="K31" s="23">
        <v>2794499</v>
      </c>
      <c r="L31" s="24">
        <v>2794499</v>
      </c>
    </row>
    <row r="32" spans="1:12" x14ac:dyDescent="0.25">
      <c r="A32" s="28" t="s">
        <v>48</v>
      </c>
      <c r="B32" s="22" t="s">
        <v>49</v>
      </c>
      <c r="C32" s="23">
        <v>1</v>
      </c>
      <c r="D32" s="23">
        <v>0</v>
      </c>
      <c r="E32" s="24">
        <v>58008</v>
      </c>
      <c r="F32" s="25">
        <v>0</v>
      </c>
      <c r="G32" s="23">
        <v>58008</v>
      </c>
      <c r="H32" s="24">
        <v>58008</v>
      </c>
      <c r="I32" s="26">
        <v>0</v>
      </c>
      <c r="J32" s="27">
        <v>58008</v>
      </c>
      <c r="K32" s="23">
        <v>58008</v>
      </c>
      <c r="L32" s="24">
        <v>58008</v>
      </c>
    </row>
    <row r="33" spans="1:12" x14ac:dyDescent="0.25">
      <c r="A33" s="28" t="s">
        <v>50</v>
      </c>
      <c r="B33" s="22" t="s">
        <v>51</v>
      </c>
      <c r="C33" s="23">
        <v>323163</v>
      </c>
      <c r="D33" s="23">
        <v>369740</v>
      </c>
      <c r="E33" s="24">
        <v>1952610</v>
      </c>
      <c r="F33" s="25">
        <v>0</v>
      </c>
      <c r="G33" s="23">
        <v>1471779</v>
      </c>
      <c r="H33" s="24">
        <v>1471779</v>
      </c>
      <c r="I33" s="26">
        <v>1926071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6059860</v>
      </c>
      <c r="G35" s="23">
        <v>6113860</v>
      </c>
      <c r="H35" s="24">
        <v>6113860</v>
      </c>
      <c r="I35" s="26">
        <v>0</v>
      </c>
      <c r="J35" s="27">
        <v>6572891</v>
      </c>
      <c r="K35" s="23">
        <v>13585200</v>
      </c>
      <c r="L35" s="24">
        <v>21066039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2782002</v>
      </c>
      <c r="D37" s="35">
        <f t="shared" ref="D37:L37" si="3">SUM(D29:D36)</f>
        <v>3006632</v>
      </c>
      <c r="E37" s="36">
        <f t="shared" si="3"/>
        <v>4830061</v>
      </c>
      <c r="F37" s="37">
        <f t="shared" si="3"/>
        <v>8719396</v>
      </c>
      <c r="G37" s="35">
        <f t="shared" si="3"/>
        <v>10438146</v>
      </c>
      <c r="H37" s="36">
        <f t="shared" si="3"/>
        <v>10438146</v>
      </c>
      <c r="I37" s="38">
        <f t="shared" si="3"/>
        <v>4848314</v>
      </c>
      <c r="J37" s="39">
        <f t="shared" si="3"/>
        <v>9425398</v>
      </c>
      <c r="K37" s="35">
        <f t="shared" si="3"/>
        <v>16437707</v>
      </c>
      <c r="L37" s="36">
        <f t="shared" si="3"/>
        <v>23918546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2782002</v>
      </c>
      <c r="D44" s="35">
        <f t="shared" ref="D44:L44" si="5">+D37+D43</f>
        <v>3006632</v>
      </c>
      <c r="E44" s="36">
        <f t="shared" si="5"/>
        <v>4830061</v>
      </c>
      <c r="F44" s="37">
        <f t="shared" si="5"/>
        <v>8719396</v>
      </c>
      <c r="G44" s="35">
        <f t="shared" si="5"/>
        <v>10438146</v>
      </c>
      <c r="H44" s="36">
        <f t="shared" si="5"/>
        <v>10438146</v>
      </c>
      <c r="I44" s="38">
        <f t="shared" si="5"/>
        <v>4848314</v>
      </c>
      <c r="J44" s="39">
        <f t="shared" si="5"/>
        <v>9425398</v>
      </c>
      <c r="K44" s="35">
        <f t="shared" si="5"/>
        <v>16437707</v>
      </c>
      <c r="L44" s="36">
        <f t="shared" si="5"/>
        <v>23918546</v>
      </c>
    </row>
    <row r="45" spans="1:12" x14ac:dyDescent="0.25">
      <c r="A45" s="47" t="s">
        <v>62</v>
      </c>
      <c r="B45" s="48" t="s">
        <v>63</v>
      </c>
      <c r="C45" s="49">
        <f>+C26-C44</f>
        <v>35055938</v>
      </c>
      <c r="D45" s="49">
        <f t="shared" ref="D45:L45" si="6">+D26-D44</f>
        <v>43074633</v>
      </c>
      <c r="E45" s="50">
        <f t="shared" si="6"/>
        <v>91191622</v>
      </c>
      <c r="F45" s="51">
        <f t="shared" si="6"/>
        <v>70566404</v>
      </c>
      <c r="G45" s="49">
        <f t="shared" si="6"/>
        <v>82575771</v>
      </c>
      <c r="H45" s="50">
        <f t="shared" si="6"/>
        <v>82575771</v>
      </c>
      <c r="I45" s="52">
        <f t="shared" si="6"/>
        <v>99900584</v>
      </c>
      <c r="J45" s="53">
        <f t="shared" si="6"/>
        <v>54994299</v>
      </c>
      <c r="K45" s="49">
        <f t="shared" si="6"/>
        <v>71565911</v>
      </c>
      <c r="L45" s="50">
        <f t="shared" si="6"/>
        <v>90210047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24638973</v>
      </c>
      <c r="G47" s="23">
        <v>18088138</v>
      </c>
      <c r="H47" s="24">
        <v>18088138</v>
      </c>
      <c r="I47" s="26">
        <v>0</v>
      </c>
      <c r="J47" s="27">
        <v>14008415</v>
      </c>
      <c r="K47" s="23">
        <v>30150526</v>
      </c>
      <c r="L47" s="24">
        <v>48348353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24638973</v>
      </c>
      <c r="G50" s="56">
        <f t="shared" si="7"/>
        <v>18088138</v>
      </c>
      <c r="H50" s="57">
        <f t="shared" si="7"/>
        <v>18088138</v>
      </c>
      <c r="I50" s="59">
        <f t="shared" si="7"/>
        <v>0</v>
      </c>
      <c r="J50" s="60">
        <f t="shared" si="7"/>
        <v>14008415</v>
      </c>
      <c r="K50" s="56">
        <f t="shared" si="7"/>
        <v>30150526</v>
      </c>
      <c r="L50" s="57">
        <f t="shared" si="7"/>
        <v>48348353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2828821</v>
      </c>
      <c r="D6" s="23">
        <v>-17242206</v>
      </c>
      <c r="E6" s="24">
        <v>-51542662</v>
      </c>
      <c r="F6" s="25">
        <v>-131465256</v>
      </c>
      <c r="G6" s="23">
        <v>-156008677</v>
      </c>
      <c r="H6" s="24">
        <v>-156008677</v>
      </c>
      <c r="I6" s="26">
        <v>-27877958</v>
      </c>
      <c r="J6" s="27">
        <v>-146253623</v>
      </c>
      <c r="K6" s="23">
        <v>-119225992</v>
      </c>
      <c r="L6" s="24">
        <v>-50252958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2637959</v>
      </c>
      <c r="E7" s="24">
        <v>28340475</v>
      </c>
      <c r="F7" s="25">
        <v>468194</v>
      </c>
      <c r="G7" s="23">
        <v>8595799</v>
      </c>
      <c r="H7" s="24">
        <v>8595799</v>
      </c>
      <c r="I7" s="26">
        <v>24612667</v>
      </c>
      <c r="J7" s="27">
        <v>3592851</v>
      </c>
      <c r="K7" s="23">
        <v>4559328</v>
      </c>
      <c r="L7" s="24">
        <v>5588626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84831</v>
      </c>
      <c r="E8" s="24">
        <v>91349</v>
      </c>
      <c r="F8" s="25">
        <v>33372</v>
      </c>
      <c r="G8" s="23">
        <v>-24352887</v>
      </c>
      <c r="H8" s="24">
        <v>-24352887</v>
      </c>
      <c r="I8" s="26">
        <v>89061</v>
      </c>
      <c r="J8" s="27">
        <v>159148</v>
      </c>
      <c r="K8" s="23">
        <v>231422</v>
      </c>
      <c r="L8" s="24">
        <v>308394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-1252436</v>
      </c>
      <c r="D10" s="23">
        <v>-2135465</v>
      </c>
      <c r="E10" s="24">
        <v>-3106422</v>
      </c>
      <c r="F10" s="25">
        <v>-3714314</v>
      </c>
      <c r="G10" s="23">
        <v>-3661161</v>
      </c>
      <c r="H10" s="24">
        <v>-3661161</v>
      </c>
      <c r="I10" s="26">
        <v>-4003388</v>
      </c>
      <c r="J10" s="27">
        <v>-3941478</v>
      </c>
      <c r="K10" s="23">
        <v>-4125717</v>
      </c>
      <c r="L10" s="24">
        <v>-4314241</v>
      </c>
    </row>
    <row r="11" spans="1:12" x14ac:dyDescent="0.25">
      <c r="A11" s="28" t="s">
        <v>27</v>
      </c>
      <c r="B11" s="22" t="s">
        <v>19</v>
      </c>
      <c r="C11" s="23">
        <v>3179072</v>
      </c>
      <c r="D11" s="23">
        <v>5474019</v>
      </c>
      <c r="E11" s="24">
        <v>9550624</v>
      </c>
      <c r="F11" s="29">
        <v>20946411</v>
      </c>
      <c r="G11" s="30">
        <v>27145925</v>
      </c>
      <c r="H11" s="31">
        <v>27145925</v>
      </c>
      <c r="I11" s="26">
        <v>10665068</v>
      </c>
      <c r="J11" s="32">
        <v>11739426</v>
      </c>
      <c r="K11" s="30">
        <v>10875500</v>
      </c>
      <c r="L11" s="31">
        <v>8605956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4755457</v>
      </c>
      <c r="D13" s="35">
        <f t="shared" ref="D13:L13" si="0">SUM(D6:D12)</f>
        <v>-11180862</v>
      </c>
      <c r="E13" s="36">
        <f t="shared" si="0"/>
        <v>-16666636</v>
      </c>
      <c r="F13" s="37">
        <f t="shared" si="0"/>
        <v>-113731593</v>
      </c>
      <c r="G13" s="35">
        <f t="shared" si="0"/>
        <v>-148281001</v>
      </c>
      <c r="H13" s="36">
        <f t="shared" si="0"/>
        <v>-148281001</v>
      </c>
      <c r="I13" s="38">
        <f t="shared" si="0"/>
        <v>3485450</v>
      </c>
      <c r="J13" s="39">
        <f t="shared" si="0"/>
        <v>-134703676</v>
      </c>
      <c r="K13" s="35">
        <f t="shared" si="0"/>
        <v>-107685459</v>
      </c>
      <c r="L13" s="36">
        <f t="shared" si="0"/>
        <v>-40064223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18449214</v>
      </c>
      <c r="E17" s="24">
        <v>44186577</v>
      </c>
      <c r="F17" s="29">
        <v>14384189</v>
      </c>
      <c r="G17" s="30">
        <v>13973797</v>
      </c>
      <c r="H17" s="31">
        <v>13973797</v>
      </c>
      <c r="I17" s="26">
        <v>46599637</v>
      </c>
      <c r="J17" s="32">
        <v>163071904</v>
      </c>
      <c r="K17" s="30">
        <v>180476891</v>
      </c>
      <c r="L17" s="31">
        <v>181213964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111515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18449214</v>
      </c>
      <c r="E25" s="42">
        <f t="shared" si="1"/>
        <v>44186577</v>
      </c>
      <c r="F25" s="43">
        <f t="shared" si="1"/>
        <v>14384189</v>
      </c>
      <c r="G25" s="41">
        <f t="shared" si="1"/>
        <v>13973797</v>
      </c>
      <c r="H25" s="42">
        <f t="shared" si="1"/>
        <v>13973797</v>
      </c>
      <c r="I25" s="44">
        <f t="shared" si="1"/>
        <v>46711152</v>
      </c>
      <c r="J25" s="45">
        <f t="shared" si="1"/>
        <v>163071904</v>
      </c>
      <c r="K25" s="41">
        <f t="shared" si="1"/>
        <v>180476891</v>
      </c>
      <c r="L25" s="42">
        <f t="shared" si="1"/>
        <v>181213964</v>
      </c>
    </row>
    <row r="26" spans="1:12" x14ac:dyDescent="0.25">
      <c r="A26" s="33" t="s">
        <v>42</v>
      </c>
      <c r="B26" s="34" t="s">
        <v>19</v>
      </c>
      <c r="C26" s="35">
        <f>+C13+C25</f>
        <v>4755457</v>
      </c>
      <c r="D26" s="35">
        <f t="shared" ref="D26:L26" si="2">+D13+D25</f>
        <v>7268352</v>
      </c>
      <c r="E26" s="36">
        <f t="shared" si="2"/>
        <v>27519941</v>
      </c>
      <c r="F26" s="37">
        <f t="shared" si="2"/>
        <v>-99347404</v>
      </c>
      <c r="G26" s="35">
        <f t="shared" si="2"/>
        <v>-134307204</v>
      </c>
      <c r="H26" s="36">
        <f t="shared" si="2"/>
        <v>-134307204</v>
      </c>
      <c r="I26" s="38">
        <f t="shared" si="2"/>
        <v>50196602</v>
      </c>
      <c r="J26" s="39">
        <f t="shared" si="2"/>
        <v>28368228</v>
      </c>
      <c r="K26" s="35">
        <f t="shared" si="2"/>
        <v>72791432</v>
      </c>
      <c r="L26" s="36">
        <f t="shared" si="2"/>
        <v>141149741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545380</v>
      </c>
      <c r="K31" s="23">
        <v>545380</v>
      </c>
      <c r="L31" s="24">
        <v>545380</v>
      </c>
    </row>
    <row r="32" spans="1:12" x14ac:dyDescent="0.25">
      <c r="A32" s="28" t="s">
        <v>48</v>
      </c>
      <c r="B32" s="22" t="s">
        <v>49</v>
      </c>
      <c r="C32" s="23">
        <v>39063649</v>
      </c>
      <c r="D32" s="23">
        <v>48267513</v>
      </c>
      <c r="E32" s="24">
        <v>56814332</v>
      </c>
      <c r="F32" s="25">
        <v>-125611892</v>
      </c>
      <c r="G32" s="23">
        <v>-169328679</v>
      </c>
      <c r="H32" s="24">
        <v>-169328679</v>
      </c>
      <c r="I32" s="26">
        <v>65635482</v>
      </c>
      <c r="J32" s="27">
        <v>-122828331</v>
      </c>
      <c r="K32" s="23">
        <v>-111141673</v>
      </c>
      <c r="L32" s="24">
        <v>-64528269</v>
      </c>
    </row>
    <row r="33" spans="1:12" x14ac:dyDescent="0.25">
      <c r="A33" s="28" t="s">
        <v>50</v>
      </c>
      <c r="B33" s="22" t="s">
        <v>51</v>
      </c>
      <c r="C33" s="23">
        <v>10552337</v>
      </c>
      <c r="D33" s="23">
        <v>9913768</v>
      </c>
      <c r="E33" s="24">
        <v>17617110</v>
      </c>
      <c r="F33" s="25">
        <v>-184760</v>
      </c>
      <c r="G33" s="23">
        <v>-2288205</v>
      </c>
      <c r="H33" s="24">
        <v>-2288205</v>
      </c>
      <c r="I33" s="26">
        <v>27512774</v>
      </c>
      <c r="J33" s="27">
        <v>-33000000</v>
      </c>
      <c r="K33" s="23">
        <v>-33413544</v>
      </c>
      <c r="L33" s="24">
        <v>-11708366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316</v>
      </c>
      <c r="D35" s="23">
        <v>69164</v>
      </c>
      <c r="E35" s="24">
        <v>-144958</v>
      </c>
      <c r="F35" s="25">
        <v>3827599</v>
      </c>
      <c r="G35" s="23">
        <v>3707552</v>
      </c>
      <c r="H35" s="24">
        <v>3707552</v>
      </c>
      <c r="I35" s="26">
        <v>-155997</v>
      </c>
      <c r="J35" s="27">
        <v>4227858</v>
      </c>
      <c r="K35" s="23">
        <v>4506897</v>
      </c>
      <c r="L35" s="24">
        <v>4799845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49616302</v>
      </c>
      <c r="D37" s="35">
        <f t="shared" ref="D37:L37" si="3">SUM(D29:D36)</f>
        <v>58250445</v>
      </c>
      <c r="E37" s="36">
        <f t="shared" si="3"/>
        <v>74286484</v>
      </c>
      <c r="F37" s="37">
        <f t="shared" si="3"/>
        <v>-121969053</v>
      </c>
      <c r="G37" s="35">
        <f t="shared" si="3"/>
        <v>-167909332</v>
      </c>
      <c r="H37" s="36">
        <f t="shared" si="3"/>
        <v>-167909332</v>
      </c>
      <c r="I37" s="38">
        <f t="shared" si="3"/>
        <v>92992259</v>
      </c>
      <c r="J37" s="39">
        <f t="shared" si="3"/>
        <v>-151055093</v>
      </c>
      <c r="K37" s="35">
        <f t="shared" si="3"/>
        <v>-139502940</v>
      </c>
      <c r="L37" s="36">
        <f t="shared" si="3"/>
        <v>-70891410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49616302</v>
      </c>
      <c r="D44" s="35">
        <f t="shared" ref="D44:L44" si="5">+D37+D43</f>
        <v>58250445</v>
      </c>
      <c r="E44" s="36">
        <f t="shared" si="5"/>
        <v>74286484</v>
      </c>
      <c r="F44" s="37">
        <f t="shared" si="5"/>
        <v>-121969053</v>
      </c>
      <c r="G44" s="35">
        <f t="shared" si="5"/>
        <v>-167909332</v>
      </c>
      <c r="H44" s="36">
        <f t="shared" si="5"/>
        <v>-167909332</v>
      </c>
      <c r="I44" s="38">
        <f t="shared" si="5"/>
        <v>92992259</v>
      </c>
      <c r="J44" s="39">
        <f t="shared" si="5"/>
        <v>-151055093</v>
      </c>
      <c r="K44" s="35">
        <f t="shared" si="5"/>
        <v>-139502940</v>
      </c>
      <c r="L44" s="36">
        <f t="shared" si="5"/>
        <v>-70891410</v>
      </c>
    </row>
    <row r="45" spans="1:12" x14ac:dyDescent="0.25">
      <c r="A45" s="47" t="s">
        <v>62</v>
      </c>
      <c r="B45" s="48" t="s">
        <v>63</v>
      </c>
      <c r="C45" s="49">
        <f>+C26-C44</f>
        <v>-44860845</v>
      </c>
      <c r="D45" s="49">
        <f t="shared" ref="D45:L45" si="6">+D26-D44</f>
        <v>-50982093</v>
      </c>
      <c r="E45" s="50">
        <f t="shared" si="6"/>
        <v>-46766543</v>
      </c>
      <c r="F45" s="51">
        <f t="shared" si="6"/>
        <v>22621649</v>
      </c>
      <c r="G45" s="49">
        <f t="shared" si="6"/>
        <v>33602128</v>
      </c>
      <c r="H45" s="50">
        <f t="shared" si="6"/>
        <v>33602128</v>
      </c>
      <c r="I45" s="52">
        <f t="shared" si="6"/>
        <v>-42795657</v>
      </c>
      <c r="J45" s="53">
        <f t="shared" si="6"/>
        <v>179423321</v>
      </c>
      <c r="K45" s="49">
        <f t="shared" si="6"/>
        <v>212294372</v>
      </c>
      <c r="L45" s="50">
        <f t="shared" si="6"/>
        <v>212041151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24390067</v>
      </c>
      <c r="D47" s="23">
        <v>43895713</v>
      </c>
      <c r="E47" s="24">
        <v>70783629</v>
      </c>
      <c r="F47" s="25">
        <v>0</v>
      </c>
      <c r="G47" s="23">
        <v>0</v>
      </c>
      <c r="H47" s="24">
        <v>0</v>
      </c>
      <c r="I47" s="26">
        <v>86503916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24390067</v>
      </c>
      <c r="D50" s="56">
        <f t="shared" ref="D50:L50" si="7">SUM(D47:D49)</f>
        <v>43895713</v>
      </c>
      <c r="E50" s="57">
        <f t="shared" si="7"/>
        <v>70783629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86503916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314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4207764</v>
      </c>
      <c r="D6" s="23">
        <v>2126028</v>
      </c>
      <c r="E6" s="24">
        <v>1239036</v>
      </c>
      <c r="F6" s="25">
        <v>15211890</v>
      </c>
      <c r="G6" s="23">
        <v>15211890</v>
      </c>
      <c r="H6" s="24">
        <v>15211890</v>
      </c>
      <c r="I6" s="26">
        <v>10252867</v>
      </c>
      <c r="J6" s="27">
        <v>34632833</v>
      </c>
      <c r="K6" s="23">
        <v>36165048</v>
      </c>
      <c r="L6" s="24">
        <v>74514574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3698164</v>
      </c>
      <c r="E7" s="24">
        <v>31671640</v>
      </c>
      <c r="F7" s="25">
        <v>26172845</v>
      </c>
      <c r="G7" s="23">
        <v>26172845</v>
      </c>
      <c r="H7" s="24">
        <v>26172845</v>
      </c>
      <c r="I7" s="26">
        <v>52564363</v>
      </c>
      <c r="J7" s="27">
        <v>7244377</v>
      </c>
      <c r="K7" s="23">
        <v>7494818</v>
      </c>
      <c r="L7" s="24">
        <v>7745391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-671634</v>
      </c>
      <c r="D10" s="23">
        <v>-1270917</v>
      </c>
      <c r="E10" s="24">
        <v>-1271155</v>
      </c>
      <c r="F10" s="25">
        <v>-2100000</v>
      </c>
      <c r="G10" s="23">
        <v>-2100000</v>
      </c>
      <c r="H10" s="24">
        <v>-2100000</v>
      </c>
      <c r="I10" s="26">
        <v>-1271155</v>
      </c>
      <c r="J10" s="27">
        <v>-1992826</v>
      </c>
      <c r="K10" s="23">
        <v>-2937126</v>
      </c>
      <c r="L10" s="24">
        <v>-3920576</v>
      </c>
    </row>
    <row r="11" spans="1:12" x14ac:dyDescent="0.25">
      <c r="A11" s="28" t="s">
        <v>27</v>
      </c>
      <c r="B11" s="22" t="s">
        <v>19</v>
      </c>
      <c r="C11" s="23">
        <v>890242</v>
      </c>
      <c r="D11" s="23">
        <v>980701</v>
      </c>
      <c r="E11" s="24">
        <v>1637243</v>
      </c>
      <c r="F11" s="29">
        <v>795021</v>
      </c>
      <c r="G11" s="30">
        <v>795021</v>
      </c>
      <c r="H11" s="31">
        <v>795021</v>
      </c>
      <c r="I11" s="26">
        <v>1919139</v>
      </c>
      <c r="J11" s="32">
        <v>182610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4426372</v>
      </c>
      <c r="D13" s="35">
        <f t="shared" ref="D13:L13" si="0">SUM(D6:D12)</f>
        <v>5533976</v>
      </c>
      <c r="E13" s="36">
        <f t="shared" si="0"/>
        <v>33276764</v>
      </c>
      <c r="F13" s="37">
        <f t="shared" si="0"/>
        <v>40079756</v>
      </c>
      <c r="G13" s="35">
        <f t="shared" si="0"/>
        <v>40079756</v>
      </c>
      <c r="H13" s="36">
        <f t="shared" si="0"/>
        <v>40079756</v>
      </c>
      <c r="I13" s="38">
        <f t="shared" si="0"/>
        <v>63465214</v>
      </c>
      <c r="J13" s="39">
        <f t="shared" si="0"/>
        <v>40066994</v>
      </c>
      <c r="K13" s="35">
        <f t="shared" si="0"/>
        <v>40722740</v>
      </c>
      <c r="L13" s="36">
        <f t="shared" si="0"/>
        <v>78339389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9399433</v>
      </c>
      <c r="D17" s="23">
        <v>8526333</v>
      </c>
      <c r="E17" s="24">
        <v>16151376</v>
      </c>
      <c r="F17" s="29">
        <v>55791208</v>
      </c>
      <c r="G17" s="30">
        <v>55791208</v>
      </c>
      <c r="H17" s="31">
        <v>55791208</v>
      </c>
      <c r="I17" s="26">
        <v>16930093</v>
      </c>
      <c r="J17" s="32">
        <v>-3006560</v>
      </c>
      <c r="K17" s="30">
        <v>-4418250</v>
      </c>
      <c r="L17" s="31">
        <v>-4612650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9399433</v>
      </c>
      <c r="D25" s="41">
        <f t="shared" ref="D25:L25" si="1">SUM(D15:D24)</f>
        <v>8526333</v>
      </c>
      <c r="E25" s="42">
        <f t="shared" si="1"/>
        <v>16151376</v>
      </c>
      <c r="F25" s="43">
        <f t="shared" si="1"/>
        <v>55791208</v>
      </c>
      <c r="G25" s="41">
        <f t="shared" si="1"/>
        <v>55791208</v>
      </c>
      <c r="H25" s="42">
        <f t="shared" si="1"/>
        <v>55791208</v>
      </c>
      <c r="I25" s="44">
        <f t="shared" si="1"/>
        <v>16930093</v>
      </c>
      <c r="J25" s="45">
        <f t="shared" si="1"/>
        <v>-3006560</v>
      </c>
      <c r="K25" s="41">
        <f t="shared" si="1"/>
        <v>-4418250</v>
      </c>
      <c r="L25" s="42">
        <f t="shared" si="1"/>
        <v>-4612650</v>
      </c>
    </row>
    <row r="26" spans="1:12" x14ac:dyDescent="0.25">
      <c r="A26" s="33" t="s">
        <v>42</v>
      </c>
      <c r="B26" s="34" t="s">
        <v>19</v>
      </c>
      <c r="C26" s="35">
        <f>+C13+C25</f>
        <v>13825805</v>
      </c>
      <c r="D26" s="35">
        <f t="shared" ref="D26:L26" si="2">+D13+D25</f>
        <v>14060309</v>
      </c>
      <c r="E26" s="36">
        <f t="shared" si="2"/>
        <v>49428140</v>
      </c>
      <c r="F26" s="37">
        <f t="shared" si="2"/>
        <v>95870964</v>
      </c>
      <c r="G26" s="35">
        <f t="shared" si="2"/>
        <v>95870964</v>
      </c>
      <c r="H26" s="36">
        <f t="shared" si="2"/>
        <v>95870964</v>
      </c>
      <c r="I26" s="38">
        <f t="shared" si="2"/>
        <v>80395307</v>
      </c>
      <c r="J26" s="39">
        <f t="shared" si="2"/>
        <v>37060434</v>
      </c>
      <c r="K26" s="35">
        <f t="shared" si="2"/>
        <v>36304490</v>
      </c>
      <c r="L26" s="36">
        <f t="shared" si="2"/>
        <v>73726739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16057376</v>
      </c>
      <c r="D32" s="23">
        <v>22805178</v>
      </c>
      <c r="E32" s="24">
        <v>28998780</v>
      </c>
      <c r="F32" s="25">
        <v>34198811</v>
      </c>
      <c r="G32" s="23">
        <v>34198811</v>
      </c>
      <c r="H32" s="24">
        <v>34198811</v>
      </c>
      <c r="I32" s="26">
        <v>33471790</v>
      </c>
      <c r="J32" s="27">
        <v>8124223</v>
      </c>
      <c r="K32" s="23">
        <v>9046110</v>
      </c>
      <c r="L32" s="24">
        <v>9311730</v>
      </c>
    </row>
    <row r="33" spans="1:12" x14ac:dyDescent="0.25">
      <c r="A33" s="28" t="s">
        <v>50</v>
      </c>
      <c r="B33" s="22" t="s">
        <v>51</v>
      </c>
      <c r="C33" s="23">
        <v>-6328670</v>
      </c>
      <c r="D33" s="23">
        <v>-6328670</v>
      </c>
      <c r="E33" s="24">
        <v>-4303185</v>
      </c>
      <c r="F33" s="25">
        <v>-2000000</v>
      </c>
      <c r="G33" s="23">
        <v>-2000000</v>
      </c>
      <c r="H33" s="24">
        <v>-2000000</v>
      </c>
      <c r="I33" s="26">
        <v>1116756</v>
      </c>
      <c r="J33" s="27">
        <v>7954417</v>
      </c>
      <c r="K33" s="23">
        <v>7954417</v>
      </c>
      <c r="L33" s="24">
        <v>7954417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4636794</v>
      </c>
      <c r="K35" s="23">
        <v>4850087</v>
      </c>
      <c r="L35" s="24">
        <v>5063490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9728706</v>
      </c>
      <c r="D37" s="35">
        <f t="shared" ref="D37:L37" si="3">SUM(D29:D36)</f>
        <v>16476508</v>
      </c>
      <c r="E37" s="36">
        <f t="shared" si="3"/>
        <v>24695595</v>
      </c>
      <c r="F37" s="37">
        <f t="shared" si="3"/>
        <v>32198811</v>
      </c>
      <c r="G37" s="35">
        <f t="shared" si="3"/>
        <v>32198811</v>
      </c>
      <c r="H37" s="36">
        <f t="shared" si="3"/>
        <v>32198811</v>
      </c>
      <c r="I37" s="38">
        <f t="shared" si="3"/>
        <v>34588546</v>
      </c>
      <c r="J37" s="39">
        <f t="shared" si="3"/>
        <v>20715434</v>
      </c>
      <c r="K37" s="35">
        <f t="shared" si="3"/>
        <v>21850614</v>
      </c>
      <c r="L37" s="36">
        <f t="shared" si="3"/>
        <v>22329637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9728706</v>
      </c>
      <c r="D44" s="35">
        <f t="shared" ref="D44:L44" si="5">+D37+D43</f>
        <v>16476508</v>
      </c>
      <c r="E44" s="36">
        <f t="shared" si="5"/>
        <v>24695595</v>
      </c>
      <c r="F44" s="37">
        <f t="shared" si="5"/>
        <v>32198811</v>
      </c>
      <c r="G44" s="35">
        <f t="shared" si="5"/>
        <v>32198811</v>
      </c>
      <c r="H44" s="36">
        <f t="shared" si="5"/>
        <v>32198811</v>
      </c>
      <c r="I44" s="38">
        <f t="shared" si="5"/>
        <v>34588546</v>
      </c>
      <c r="J44" s="39">
        <f t="shared" si="5"/>
        <v>20715434</v>
      </c>
      <c r="K44" s="35">
        <f t="shared" si="5"/>
        <v>21850614</v>
      </c>
      <c r="L44" s="36">
        <f t="shared" si="5"/>
        <v>22329637</v>
      </c>
    </row>
    <row r="45" spans="1:12" x14ac:dyDescent="0.25">
      <c r="A45" s="47" t="s">
        <v>62</v>
      </c>
      <c r="B45" s="48" t="s">
        <v>63</v>
      </c>
      <c r="C45" s="49">
        <f>+C26-C44</f>
        <v>4097099</v>
      </c>
      <c r="D45" s="49">
        <f t="shared" ref="D45:L45" si="6">+D26-D44</f>
        <v>-2416199</v>
      </c>
      <c r="E45" s="50">
        <f t="shared" si="6"/>
        <v>24732545</v>
      </c>
      <c r="F45" s="51">
        <f t="shared" si="6"/>
        <v>63672153</v>
      </c>
      <c r="G45" s="49">
        <f t="shared" si="6"/>
        <v>63672153</v>
      </c>
      <c r="H45" s="50">
        <f t="shared" si="6"/>
        <v>63672153</v>
      </c>
      <c r="I45" s="52">
        <f t="shared" si="6"/>
        <v>45806761</v>
      </c>
      <c r="J45" s="53">
        <f t="shared" si="6"/>
        <v>16345000</v>
      </c>
      <c r="K45" s="49">
        <f t="shared" si="6"/>
        <v>14453876</v>
      </c>
      <c r="L45" s="50">
        <f t="shared" si="6"/>
        <v>51397102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6976784</v>
      </c>
      <c r="D47" s="23">
        <v>5776314</v>
      </c>
      <c r="E47" s="24">
        <v>9577838</v>
      </c>
      <c r="F47" s="25">
        <v>0</v>
      </c>
      <c r="G47" s="23">
        <v>0</v>
      </c>
      <c r="H47" s="24">
        <v>0</v>
      </c>
      <c r="I47" s="26">
        <v>24392254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6976784</v>
      </c>
      <c r="D50" s="56">
        <f t="shared" ref="D50:L50" si="7">SUM(D47:D49)</f>
        <v>5776314</v>
      </c>
      <c r="E50" s="57">
        <f t="shared" si="7"/>
        <v>9577838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24392254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5833171</v>
      </c>
      <c r="D7" s="23">
        <v>5954147</v>
      </c>
      <c r="E7" s="24">
        <v>6011542</v>
      </c>
      <c r="F7" s="25">
        <v>5692623</v>
      </c>
      <c r="G7" s="23">
        <v>5692623</v>
      </c>
      <c r="H7" s="24">
        <v>5692623</v>
      </c>
      <c r="I7" s="26">
        <v>8186962</v>
      </c>
      <c r="J7" s="27">
        <v>9394518</v>
      </c>
      <c r="K7" s="23">
        <v>7942809</v>
      </c>
      <c r="L7" s="24">
        <v>10590012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248874</v>
      </c>
      <c r="F8" s="25">
        <v>286391</v>
      </c>
      <c r="G8" s="23">
        <v>286391</v>
      </c>
      <c r="H8" s="24">
        <v>286391</v>
      </c>
      <c r="I8" s="26">
        <v>166130</v>
      </c>
      <c r="J8" s="27">
        <v>259617</v>
      </c>
      <c r="K8" s="23">
        <v>275193</v>
      </c>
      <c r="L8" s="24">
        <v>291705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383859</v>
      </c>
      <c r="D10" s="23">
        <v>542671</v>
      </c>
      <c r="E10" s="24">
        <v>557201</v>
      </c>
      <c r="F10" s="25">
        <v>414571</v>
      </c>
      <c r="G10" s="23">
        <v>414571</v>
      </c>
      <c r="H10" s="24">
        <v>414571</v>
      </c>
      <c r="I10" s="26">
        <v>563337</v>
      </c>
      <c r="J10" s="27">
        <v>292930</v>
      </c>
      <c r="K10" s="23">
        <v>310506</v>
      </c>
      <c r="L10" s="24">
        <v>329137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6217030</v>
      </c>
      <c r="D13" s="35">
        <f t="shared" ref="D13:L13" si="0">SUM(D6:D12)</f>
        <v>6496818</v>
      </c>
      <c r="E13" s="36">
        <f t="shared" si="0"/>
        <v>6817617</v>
      </c>
      <c r="F13" s="37">
        <f t="shared" si="0"/>
        <v>6393585</v>
      </c>
      <c r="G13" s="35">
        <f t="shared" si="0"/>
        <v>6393585</v>
      </c>
      <c r="H13" s="36">
        <f t="shared" si="0"/>
        <v>6393585</v>
      </c>
      <c r="I13" s="38">
        <f t="shared" si="0"/>
        <v>8916429</v>
      </c>
      <c r="J13" s="39">
        <f t="shared" si="0"/>
        <v>9947065</v>
      </c>
      <c r="K13" s="35">
        <f t="shared" si="0"/>
        <v>8528508</v>
      </c>
      <c r="L13" s="36">
        <f t="shared" si="0"/>
        <v>11210854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107299644</v>
      </c>
      <c r="D17" s="23">
        <v>111471612</v>
      </c>
      <c r="E17" s="24">
        <v>125196965</v>
      </c>
      <c r="F17" s="29">
        <v>218844163</v>
      </c>
      <c r="G17" s="30">
        <v>219659850</v>
      </c>
      <c r="H17" s="31">
        <v>219659850</v>
      </c>
      <c r="I17" s="26">
        <v>133678298</v>
      </c>
      <c r="J17" s="32">
        <v>168827896</v>
      </c>
      <c r="K17" s="30">
        <v>187533570</v>
      </c>
      <c r="L17" s="31">
        <v>198788184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218890</v>
      </c>
      <c r="D21" s="23">
        <v>205557</v>
      </c>
      <c r="E21" s="24">
        <v>192223</v>
      </c>
      <c r="F21" s="25">
        <v>0</v>
      </c>
      <c r="G21" s="23">
        <v>0</v>
      </c>
      <c r="H21" s="24">
        <v>0</v>
      </c>
      <c r="I21" s="26">
        <v>178890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107518534</v>
      </c>
      <c r="D25" s="41">
        <f t="shared" ref="D25:L25" si="1">SUM(D15:D24)</f>
        <v>111677169</v>
      </c>
      <c r="E25" s="42">
        <f t="shared" si="1"/>
        <v>125389188</v>
      </c>
      <c r="F25" s="43">
        <f t="shared" si="1"/>
        <v>218844163</v>
      </c>
      <c r="G25" s="41">
        <f t="shared" si="1"/>
        <v>219659850</v>
      </c>
      <c r="H25" s="42">
        <f t="shared" si="1"/>
        <v>219659850</v>
      </c>
      <c r="I25" s="44">
        <f t="shared" si="1"/>
        <v>133857188</v>
      </c>
      <c r="J25" s="45">
        <f t="shared" si="1"/>
        <v>168827896</v>
      </c>
      <c r="K25" s="41">
        <f t="shared" si="1"/>
        <v>187533570</v>
      </c>
      <c r="L25" s="42">
        <f t="shared" si="1"/>
        <v>198788184</v>
      </c>
    </row>
    <row r="26" spans="1:12" x14ac:dyDescent="0.25">
      <c r="A26" s="33" t="s">
        <v>42</v>
      </c>
      <c r="B26" s="34" t="s">
        <v>19</v>
      </c>
      <c r="C26" s="35">
        <f>+C13+C25</f>
        <v>113735564</v>
      </c>
      <c r="D26" s="35">
        <f t="shared" ref="D26:L26" si="2">+D13+D25</f>
        <v>118173987</v>
      </c>
      <c r="E26" s="36">
        <f t="shared" si="2"/>
        <v>132206805</v>
      </c>
      <c r="F26" s="37">
        <f t="shared" si="2"/>
        <v>225237748</v>
      </c>
      <c r="G26" s="35">
        <f t="shared" si="2"/>
        <v>226053435</v>
      </c>
      <c r="H26" s="36">
        <f t="shared" si="2"/>
        <v>226053435</v>
      </c>
      <c r="I26" s="38">
        <f t="shared" si="2"/>
        <v>142773617</v>
      </c>
      <c r="J26" s="39">
        <f t="shared" si="2"/>
        <v>178774961</v>
      </c>
      <c r="K26" s="35">
        <f t="shared" si="2"/>
        <v>196062078</v>
      </c>
      <c r="L26" s="36">
        <f t="shared" si="2"/>
        <v>209999038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-131902</v>
      </c>
      <c r="D32" s="23">
        <v>44014</v>
      </c>
      <c r="E32" s="24">
        <v>1507238</v>
      </c>
      <c r="F32" s="25">
        <v>856696</v>
      </c>
      <c r="G32" s="23">
        <v>167076</v>
      </c>
      <c r="H32" s="24">
        <v>167076</v>
      </c>
      <c r="I32" s="26">
        <v>354017</v>
      </c>
      <c r="J32" s="27">
        <v>179445</v>
      </c>
      <c r="K32" s="23">
        <v>192744</v>
      </c>
      <c r="L32" s="24">
        <v>207043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1709771</v>
      </c>
      <c r="E33" s="24">
        <v>645341</v>
      </c>
      <c r="F33" s="25">
        <v>0</v>
      </c>
      <c r="G33" s="23">
        <v>0</v>
      </c>
      <c r="H33" s="24">
        <v>0</v>
      </c>
      <c r="I33" s="26">
        <v>400574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1515327</v>
      </c>
      <c r="D35" s="23">
        <v>1754978</v>
      </c>
      <c r="E35" s="24">
        <v>1577016</v>
      </c>
      <c r="F35" s="25">
        <v>2047379</v>
      </c>
      <c r="G35" s="23">
        <v>2047379</v>
      </c>
      <c r="H35" s="24">
        <v>2047379</v>
      </c>
      <c r="I35" s="26">
        <v>1754256</v>
      </c>
      <c r="J35" s="27">
        <v>3313719</v>
      </c>
      <c r="K35" s="23">
        <v>3514684</v>
      </c>
      <c r="L35" s="24">
        <v>3725633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1383425</v>
      </c>
      <c r="D37" s="35">
        <f t="shared" ref="D37:L37" si="3">SUM(D29:D36)</f>
        <v>3508763</v>
      </c>
      <c r="E37" s="36">
        <f t="shared" si="3"/>
        <v>3729595</v>
      </c>
      <c r="F37" s="37">
        <f t="shared" si="3"/>
        <v>2904075</v>
      </c>
      <c r="G37" s="35">
        <f t="shared" si="3"/>
        <v>2214455</v>
      </c>
      <c r="H37" s="36">
        <f t="shared" si="3"/>
        <v>2214455</v>
      </c>
      <c r="I37" s="38">
        <f t="shared" si="3"/>
        <v>2508847</v>
      </c>
      <c r="J37" s="39">
        <f t="shared" si="3"/>
        <v>3493164</v>
      </c>
      <c r="K37" s="35">
        <f t="shared" si="3"/>
        <v>3707428</v>
      </c>
      <c r="L37" s="36">
        <f t="shared" si="3"/>
        <v>3932676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1383425</v>
      </c>
      <c r="D44" s="35">
        <f t="shared" ref="D44:L44" si="5">+D37+D43</f>
        <v>3508763</v>
      </c>
      <c r="E44" s="36">
        <f t="shared" si="5"/>
        <v>3729595</v>
      </c>
      <c r="F44" s="37">
        <f t="shared" si="5"/>
        <v>2904075</v>
      </c>
      <c r="G44" s="35">
        <f t="shared" si="5"/>
        <v>2214455</v>
      </c>
      <c r="H44" s="36">
        <f t="shared" si="5"/>
        <v>2214455</v>
      </c>
      <c r="I44" s="38">
        <f t="shared" si="5"/>
        <v>2508847</v>
      </c>
      <c r="J44" s="39">
        <f t="shared" si="5"/>
        <v>3493164</v>
      </c>
      <c r="K44" s="35">
        <f t="shared" si="5"/>
        <v>3707428</v>
      </c>
      <c r="L44" s="36">
        <f t="shared" si="5"/>
        <v>3932676</v>
      </c>
    </row>
    <row r="45" spans="1:12" x14ac:dyDescent="0.25">
      <c r="A45" s="47" t="s">
        <v>62</v>
      </c>
      <c r="B45" s="48" t="s">
        <v>63</v>
      </c>
      <c r="C45" s="49">
        <f>+C26-C44</f>
        <v>112352139</v>
      </c>
      <c r="D45" s="49">
        <f t="shared" ref="D45:L45" si="6">+D26-D44</f>
        <v>114665224</v>
      </c>
      <c r="E45" s="50">
        <f t="shared" si="6"/>
        <v>128477210</v>
      </c>
      <c r="F45" s="51">
        <f t="shared" si="6"/>
        <v>222333673</v>
      </c>
      <c r="G45" s="49">
        <f t="shared" si="6"/>
        <v>223838980</v>
      </c>
      <c r="H45" s="50">
        <f t="shared" si="6"/>
        <v>223838980</v>
      </c>
      <c r="I45" s="52">
        <f t="shared" si="6"/>
        <v>140264770</v>
      </c>
      <c r="J45" s="53">
        <f t="shared" si="6"/>
        <v>175281797</v>
      </c>
      <c r="K45" s="49">
        <f t="shared" si="6"/>
        <v>192354650</v>
      </c>
      <c r="L45" s="50">
        <f t="shared" si="6"/>
        <v>206066362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14861099</v>
      </c>
      <c r="D47" s="23">
        <v>32139834</v>
      </c>
      <c r="E47" s="24">
        <v>64313026</v>
      </c>
      <c r="F47" s="25">
        <v>20524680</v>
      </c>
      <c r="G47" s="23">
        <v>19140721</v>
      </c>
      <c r="H47" s="24">
        <v>19140721</v>
      </c>
      <c r="I47" s="26">
        <v>94381626</v>
      </c>
      <c r="J47" s="27">
        <v>31384916</v>
      </c>
      <c r="K47" s="23">
        <v>34976387</v>
      </c>
      <c r="L47" s="24">
        <v>24365970</v>
      </c>
    </row>
    <row r="48" spans="1:12" x14ac:dyDescent="0.25">
      <c r="A48" s="28" t="s">
        <v>67</v>
      </c>
      <c r="B48" s="22" t="s">
        <v>68</v>
      </c>
      <c r="C48" s="23">
        <v>-375695</v>
      </c>
      <c r="D48" s="23">
        <v>0</v>
      </c>
      <c r="E48" s="24">
        <v>1482255</v>
      </c>
      <c r="F48" s="25">
        <v>0</v>
      </c>
      <c r="G48" s="23">
        <v>0</v>
      </c>
      <c r="H48" s="24">
        <v>0</v>
      </c>
      <c r="I48" s="26">
        <v>2540824</v>
      </c>
      <c r="J48" s="27">
        <v>3487255</v>
      </c>
      <c r="K48" s="23">
        <v>5302255</v>
      </c>
      <c r="L48" s="24">
        <v>7197115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14485404</v>
      </c>
      <c r="D50" s="56">
        <f t="shared" ref="D50:L50" si="7">SUM(D47:D49)</f>
        <v>32139834</v>
      </c>
      <c r="E50" s="57">
        <f t="shared" si="7"/>
        <v>65795281</v>
      </c>
      <c r="F50" s="58">
        <f t="shared" si="7"/>
        <v>20524680</v>
      </c>
      <c r="G50" s="56">
        <f t="shared" si="7"/>
        <v>19140721</v>
      </c>
      <c r="H50" s="57">
        <f t="shared" si="7"/>
        <v>19140721</v>
      </c>
      <c r="I50" s="59">
        <f t="shared" si="7"/>
        <v>96922450</v>
      </c>
      <c r="J50" s="60">
        <f t="shared" si="7"/>
        <v>34872171</v>
      </c>
      <c r="K50" s="56">
        <f t="shared" si="7"/>
        <v>40278642</v>
      </c>
      <c r="L50" s="57">
        <f t="shared" si="7"/>
        <v>31563085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-27883657</v>
      </c>
      <c r="D6" s="23">
        <v>69046349</v>
      </c>
      <c r="E6" s="24">
        <v>290924128</v>
      </c>
      <c r="F6" s="25">
        <v>0</v>
      </c>
      <c r="G6" s="23">
        <v>0</v>
      </c>
      <c r="H6" s="24">
        <v>0</v>
      </c>
      <c r="I6" s="26">
        <v>-35066753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146413909</v>
      </c>
      <c r="D7" s="23">
        <v>122822371</v>
      </c>
      <c r="E7" s="24">
        <v>91993610</v>
      </c>
      <c r="F7" s="25">
        <v>0</v>
      </c>
      <c r="G7" s="23">
        <v>0</v>
      </c>
      <c r="H7" s="24">
        <v>0</v>
      </c>
      <c r="I7" s="26">
        <v>149491648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2312426</v>
      </c>
      <c r="D10" s="23">
        <v>-30784653</v>
      </c>
      <c r="E10" s="24">
        <v>-26813851</v>
      </c>
      <c r="F10" s="25">
        <v>882296</v>
      </c>
      <c r="G10" s="23">
        <v>-6786090</v>
      </c>
      <c r="H10" s="24">
        <v>-6786090</v>
      </c>
      <c r="I10" s="26">
        <v>-22120575</v>
      </c>
      <c r="J10" s="27">
        <v>2936984</v>
      </c>
      <c r="K10" s="23">
        <v>13115104</v>
      </c>
      <c r="L10" s="24">
        <v>23787696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120842678</v>
      </c>
      <c r="D13" s="35">
        <f t="shared" ref="D13:L13" si="0">SUM(D6:D12)</f>
        <v>161084067</v>
      </c>
      <c r="E13" s="36">
        <f t="shared" si="0"/>
        <v>356103887</v>
      </c>
      <c r="F13" s="37">
        <f t="shared" si="0"/>
        <v>882296</v>
      </c>
      <c r="G13" s="35">
        <f t="shared" si="0"/>
        <v>-6786090</v>
      </c>
      <c r="H13" s="36">
        <f t="shared" si="0"/>
        <v>-6786090</v>
      </c>
      <c r="I13" s="38">
        <f t="shared" si="0"/>
        <v>92304320</v>
      </c>
      <c r="J13" s="39">
        <f t="shared" si="0"/>
        <v>2936984</v>
      </c>
      <c r="K13" s="35">
        <f t="shared" si="0"/>
        <v>13115104</v>
      </c>
      <c r="L13" s="36">
        <f t="shared" si="0"/>
        <v>23787696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37793952</v>
      </c>
      <c r="D17" s="23">
        <v>26106581</v>
      </c>
      <c r="E17" s="24">
        <v>33416819</v>
      </c>
      <c r="F17" s="29">
        <v>47910000</v>
      </c>
      <c r="G17" s="30">
        <v>43637845</v>
      </c>
      <c r="H17" s="31">
        <v>43637845</v>
      </c>
      <c r="I17" s="26">
        <v>26982339</v>
      </c>
      <c r="J17" s="32">
        <v>74135869</v>
      </c>
      <c r="K17" s="30">
        <v>72088868</v>
      </c>
      <c r="L17" s="31">
        <v>40895201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37793952</v>
      </c>
      <c r="D25" s="41">
        <f t="shared" ref="D25:L25" si="1">SUM(D15:D24)</f>
        <v>26106581</v>
      </c>
      <c r="E25" s="42">
        <f t="shared" si="1"/>
        <v>33416819</v>
      </c>
      <c r="F25" s="43">
        <f t="shared" si="1"/>
        <v>47910000</v>
      </c>
      <c r="G25" s="41">
        <f t="shared" si="1"/>
        <v>43637845</v>
      </c>
      <c r="H25" s="42">
        <f t="shared" si="1"/>
        <v>43637845</v>
      </c>
      <c r="I25" s="44">
        <f t="shared" si="1"/>
        <v>26982339</v>
      </c>
      <c r="J25" s="45">
        <f t="shared" si="1"/>
        <v>74135869</v>
      </c>
      <c r="K25" s="41">
        <f t="shared" si="1"/>
        <v>72088868</v>
      </c>
      <c r="L25" s="42">
        <f t="shared" si="1"/>
        <v>40895201</v>
      </c>
    </row>
    <row r="26" spans="1:12" x14ac:dyDescent="0.25">
      <c r="A26" s="33" t="s">
        <v>42</v>
      </c>
      <c r="B26" s="34" t="s">
        <v>19</v>
      </c>
      <c r="C26" s="35">
        <f>+C13+C25</f>
        <v>158636630</v>
      </c>
      <c r="D26" s="35">
        <f t="shared" ref="D26:L26" si="2">+D13+D25</f>
        <v>187190648</v>
      </c>
      <c r="E26" s="36">
        <f t="shared" si="2"/>
        <v>389520706</v>
      </c>
      <c r="F26" s="37">
        <f t="shared" si="2"/>
        <v>48792296</v>
      </c>
      <c r="G26" s="35">
        <f t="shared" si="2"/>
        <v>36851755</v>
      </c>
      <c r="H26" s="36">
        <f t="shared" si="2"/>
        <v>36851755</v>
      </c>
      <c r="I26" s="38">
        <f t="shared" si="2"/>
        <v>119286659</v>
      </c>
      <c r="J26" s="39">
        <f t="shared" si="2"/>
        <v>77072853</v>
      </c>
      <c r="K26" s="35">
        <f t="shared" si="2"/>
        <v>85203972</v>
      </c>
      <c r="L26" s="36">
        <f t="shared" si="2"/>
        <v>64682897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23666272</v>
      </c>
      <c r="D32" s="23">
        <v>117693207</v>
      </c>
      <c r="E32" s="24">
        <v>387597810</v>
      </c>
      <c r="F32" s="25">
        <v>0</v>
      </c>
      <c r="G32" s="23">
        <v>0</v>
      </c>
      <c r="H32" s="24">
        <v>0</v>
      </c>
      <c r="I32" s="26">
        <v>66958685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-3569</v>
      </c>
      <c r="D33" s="23">
        <v>-2774579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23662703</v>
      </c>
      <c r="D37" s="35">
        <f t="shared" ref="D37:L37" si="3">SUM(D29:D36)</f>
        <v>114918628</v>
      </c>
      <c r="E37" s="36">
        <f t="shared" si="3"/>
        <v>387597810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66958685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23662703</v>
      </c>
      <c r="D44" s="35">
        <f t="shared" ref="D44:L44" si="5">+D37+D43</f>
        <v>114918628</v>
      </c>
      <c r="E44" s="36">
        <f t="shared" si="5"/>
        <v>387597810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66958685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134973927</v>
      </c>
      <c r="D45" s="49">
        <f t="shared" ref="D45:L45" si="6">+D26-D44</f>
        <v>72272020</v>
      </c>
      <c r="E45" s="50">
        <f t="shared" si="6"/>
        <v>1922896</v>
      </c>
      <c r="F45" s="51">
        <f t="shared" si="6"/>
        <v>48792296</v>
      </c>
      <c r="G45" s="49">
        <f t="shared" si="6"/>
        <v>36851755</v>
      </c>
      <c r="H45" s="50">
        <f t="shared" si="6"/>
        <v>36851755</v>
      </c>
      <c r="I45" s="52">
        <f t="shared" si="6"/>
        <v>52327974</v>
      </c>
      <c r="J45" s="53">
        <f t="shared" si="6"/>
        <v>77072853</v>
      </c>
      <c r="K45" s="49">
        <f t="shared" si="6"/>
        <v>85203972</v>
      </c>
      <c r="L45" s="50">
        <f t="shared" si="6"/>
        <v>64682897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1262502</v>
      </c>
      <c r="D6" s="23">
        <v>-375903143</v>
      </c>
      <c r="E6" s="24">
        <v>-514746427</v>
      </c>
      <c r="F6" s="25">
        <v>346887626</v>
      </c>
      <c r="G6" s="23">
        <v>346887626</v>
      </c>
      <c r="H6" s="24">
        <v>346887626</v>
      </c>
      <c r="I6" s="26">
        <v>-1109740493</v>
      </c>
      <c r="J6" s="27">
        <v>265457550</v>
      </c>
      <c r="K6" s="23">
        <v>282444982</v>
      </c>
      <c r="L6" s="24">
        <v>296347125</v>
      </c>
    </row>
    <row r="7" spans="1:12" x14ac:dyDescent="0.25">
      <c r="A7" s="28" t="s">
        <v>22</v>
      </c>
      <c r="B7" s="22" t="s">
        <v>9</v>
      </c>
      <c r="C7" s="23">
        <v>-39498775</v>
      </c>
      <c r="D7" s="23">
        <v>-50729671</v>
      </c>
      <c r="E7" s="24">
        <v>131369421</v>
      </c>
      <c r="F7" s="25">
        <v>-531385</v>
      </c>
      <c r="G7" s="23">
        <v>-531385</v>
      </c>
      <c r="H7" s="24">
        <v>-531385</v>
      </c>
      <c r="I7" s="26">
        <v>284927406</v>
      </c>
      <c r="J7" s="27">
        <v>77960378</v>
      </c>
      <c r="K7" s="23">
        <v>81846866</v>
      </c>
      <c r="L7" s="24">
        <v>85944086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16149</v>
      </c>
      <c r="E8" s="24">
        <v>263605</v>
      </c>
      <c r="F8" s="25">
        <v>436460</v>
      </c>
      <c r="G8" s="23">
        <v>436460</v>
      </c>
      <c r="H8" s="24">
        <v>436460</v>
      </c>
      <c r="I8" s="26">
        <v>6041692</v>
      </c>
      <c r="J8" s="27">
        <v>217108</v>
      </c>
      <c r="K8" s="23">
        <v>353566</v>
      </c>
      <c r="L8" s="24">
        <v>375770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475154</v>
      </c>
      <c r="D10" s="23">
        <v>-7073270</v>
      </c>
      <c r="E10" s="24">
        <v>-826204</v>
      </c>
      <c r="F10" s="25">
        <v>-73307308</v>
      </c>
      <c r="G10" s="23">
        <v>-72573273</v>
      </c>
      <c r="H10" s="24">
        <v>-72573273</v>
      </c>
      <c r="I10" s="26">
        <v>-3311011</v>
      </c>
      <c r="J10" s="27">
        <v>-77287312</v>
      </c>
      <c r="K10" s="23">
        <v>-74601637</v>
      </c>
      <c r="L10" s="24">
        <v>-74518460</v>
      </c>
    </row>
    <row r="11" spans="1:12" x14ac:dyDescent="0.25">
      <c r="A11" s="28" t="s">
        <v>27</v>
      </c>
      <c r="B11" s="22" t="s">
        <v>19</v>
      </c>
      <c r="C11" s="23">
        <v>19594333</v>
      </c>
      <c r="D11" s="23">
        <v>70647532</v>
      </c>
      <c r="E11" s="24">
        <v>65969617</v>
      </c>
      <c r="F11" s="29">
        <v>0</v>
      </c>
      <c r="G11" s="30">
        <v>0</v>
      </c>
      <c r="H11" s="31">
        <v>0</v>
      </c>
      <c r="I11" s="26">
        <v>141699722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-18166786</v>
      </c>
      <c r="D13" s="35">
        <f t="shared" ref="D13:L13" si="0">SUM(D6:D12)</f>
        <v>-363042403</v>
      </c>
      <c r="E13" s="36">
        <f t="shared" si="0"/>
        <v>-317969988</v>
      </c>
      <c r="F13" s="37">
        <f t="shared" si="0"/>
        <v>273485393</v>
      </c>
      <c r="G13" s="35">
        <f t="shared" si="0"/>
        <v>274219428</v>
      </c>
      <c r="H13" s="36">
        <f t="shared" si="0"/>
        <v>274219428</v>
      </c>
      <c r="I13" s="38">
        <f t="shared" si="0"/>
        <v>-680382684</v>
      </c>
      <c r="J13" s="39">
        <f t="shared" si="0"/>
        <v>266347724</v>
      </c>
      <c r="K13" s="35">
        <f t="shared" si="0"/>
        <v>290043777</v>
      </c>
      <c r="L13" s="36">
        <f t="shared" si="0"/>
        <v>308148521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121842440</v>
      </c>
      <c r="D17" s="23">
        <v>130439435</v>
      </c>
      <c r="E17" s="24">
        <v>453121442</v>
      </c>
      <c r="F17" s="29">
        <v>252816399</v>
      </c>
      <c r="G17" s="30">
        <v>356093023</v>
      </c>
      <c r="H17" s="31">
        <v>356093023</v>
      </c>
      <c r="I17" s="26">
        <v>849662042</v>
      </c>
      <c r="J17" s="32">
        <v>303405323</v>
      </c>
      <c r="K17" s="30">
        <v>205972136</v>
      </c>
      <c r="L17" s="31">
        <v>203130610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-3403</v>
      </c>
      <c r="E22" s="24">
        <v>-158386</v>
      </c>
      <c r="F22" s="25">
        <v>0</v>
      </c>
      <c r="G22" s="23">
        <v>0</v>
      </c>
      <c r="H22" s="24">
        <v>0</v>
      </c>
      <c r="I22" s="26">
        <v>-138382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121842440</v>
      </c>
      <c r="D25" s="41">
        <f t="shared" ref="D25:L25" si="1">SUM(D15:D24)</f>
        <v>130436032</v>
      </c>
      <c r="E25" s="42">
        <f t="shared" si="1"/>
        <v>452963056</v>
      </c>
      <c r="F25" s="43">
        <f t="shared" si="1"/>
        <v>252816399</v>
      </c>
      <c r="G25" s="41">
        <f t="shared" si="1"/>
        <v>356093023</v>
      </c>
      <c r="H25" s="42">
        <f t="shared" si="1"/>
        <v>356093023</v>
      </c>
      <c r="I25" s="44">
        <f t="shared" si="1"/>
        <v>849523660</v>
      </c>
      <c r="J25" s="45">
        <f t="shared" si="1"/>
        <v>303405323</v>
      </c>
      <c r="K25" s="41">
        <f t="shared" si="1"/>
        <v>205972136</v>
      </c>
      <c r="L25" s="42">
        <f t="shared" si="1"/>
        <v>203130610</v>
      </c>
    </row>
    <row r="26" spans="1:12" x14ac:dyDescent="0.25">
      <c r="A26" s="33" t="s">
        <v>42</v>
      </c>
      <c r="B26" s="34" t="s">
        <v>19</v>
      </c>
      <c r="C26" s="35">
        <f>+C13+C25</f>
        <v>103675654</v>
      </c>
      <c r="D26" s="35">
        <f t="shared" ref="D26:L26" si="2">+D13+D25</f>
        <v>-232606371</v>
      </c>
      <c r="E26" s="36">
        <f t="shared" si="2"/>
        <v>134993068</v>
      </c>
      <c r="F26" s="37">
        <f t="shared" si="2"/>
        <v>526301792</v>
      </c>
      <c r="G26" s="35">
        <f t="shared" si="2"/>
        <v>630312451</v>
      </c>
      <c r="H26" s="36">
        <f t="shared" si="2"/>
        <v>630312451</v>
      </c>
      <c r="I26" s="38">
        <f t="shared" si="2"/>
        <v>169140976</v>
      </c>
      <c r="J26" s="39">
        <f t="shared" si="2"/>
        <v>569753047</v>
      </c>
      <c r="K26" s="35">
        <f t="shared" si="2"/>
        <v>496015913</v>
      </c>
      <c r="L26" s="36">
        <f t="shared" si="2"/>
        <v>511279131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165152075</v>
      </c>
      <c r="D32" s="23">
        <v>194187565</v>
      </c>
      <c r="E32" s="24">
        <v>13779110</v>
      </c>
      <c r="F32" s="25">
        <v>407759949</v>
      </c>
      <c r="G32" s="23">
        <v>511770608</v>
      </c>
      <c r="H32" s="24">
        <v>511770608</v>
      </c>
      <c r="I32" s="26">
        <v>29672984</v>
      </c>
      <c r="J32" s="27">
        <v>351182560</v>
      </c>
      <c r="K32" s="23">
        <v>261390033</v>
      </c>
      <c r="L32" s="24">
        <v>266769217</v>
      </c>
    </row>
    <row r="33" spans="1:12" x14ac:dyDescent="0.25">
      <c r="A33" s="28" t="s">
        <v>50</v>
      </c>
      <c r="B33" s="22" t="s">
        <v>51</v>
      </c>
      <c r="C33" s="23">
        <v>192433</v>
      </c>
      <c r="D33" s="23">
        <v>-30797601</v>
      </c>
      <c r="E33" s="24">
        <v>-554197993</v>
      </c>
      <c r="F33" s="25">
        <v>-238171516</v>
      </c>
      <c r="G33" s="23">
        <v>-349715750</v>
      </c>
      <c r="H33" s="24">
        <v>-349715750</v>
      </c>
      <c r="I33" s="26">
        <v>-987466017</v>
      </c>
      <c r="J33" s="27">
        <v>-443492181</v>
      </c>
      <c r="K33" s="23">
        <v>-560811325</v>
      </c>
      <c r="L33" s="24">
        <v>-663764735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297461</v>
      </c>
      <c r="K34" s="23">
        <v>315309</v>
      </c>
      <c r="L34" s="24">
        <v>334228</v>
      </c>
    </row>
    <row r="35" spans="1:12" x14ac:dyDescent="0.25">
      <c r="A35" s="28" t="s">
        <v>27</v>
      </c>
      <c r="B35" s="22" t="s">
        <v>19</v>
      </c>
      <c r="C35" s="23">
        <v>22842</v>
      </c>
      <c r="D35" s="23">
        <v>-7275797</v>
      </c>
      <c r="E35" s="24">
        <v>1594</v>
      </c>
      <c r="F35" s="25">
        <v>35254264</v>
      </c>
      <c r="G35" s="23">
        <v>35254264</v>
      </c>
      <c r="H35" s="24">
        <v>35254264</v>
      </c>
      <c r="I35" s="26">
        <v>0</v>
      </c>
      <c r="J35" s="27">
        <v>34770395</v>
      </c>
      <c r="K35" s="23">
        <v>36504618</v>
      </c>
      <c r="L35" s="24">
        <v>38331666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165367350</v>
      </c>
      <c r="D37" s="35">
        <f t="shared" ref="D37:L37" si="3">SUM(D29:D36)</f>
        <v>156114167</v>
      </c>
      <c r="E37" s="36">
        <f t="shared" si="3"/>
        <v>-540417289</v>
      </c>
      <c r="F37" s="37">
        <f t="shared" si="3"/>
        <v>204842697</v>
      </c>
      <c r="G37" s="35">
        <f t="shared" si="3"/>
        <v>197309122</v>
      </c>
      <c r="H37" s="36">
        <f t="shared" si="3"/>
        <v>197309122</v>
      </c>
      <c r="I37" s="38">
        <f t="shared" si="3"/>
        <v>-957793033</v>
      </c>
      <c r="J37" s="39">
        <f t="shared" si="3"/>
        <v>-57241765</v>
      </c>
      <c r="K37" s="35">
        <f t="shared" si="3"/>
        <v>-262601365</v>
      </c>
      <c r="L37" s="36">
        <f t="shared" si="3"/>
        <v>-358329624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165367350</v>
      </c>
      <c r="D44" s="35">
        <f t="shared" ref="D44:L44" si="5">+D37+D43</f>
        <v>156114167</v>
      </c>
      <c r="E44" s="36">
        <f t="shared" si="5"/>
        <v>-540417289</v>
      </c>
      <c r="F44" s="37">
        <f t="shared" si="5"/>
        <v>204842697</v>
      </c>
      <c r="G44" s="35">
        <f t="shared" si="5"/>
        <v>197309122</v>
      </c>
      <c r="H44" s="36">
        <f t="shared" si="5"/>
        <v>197309122</v>
      </c>
      <c r="I44" s="38">
        <f t="shared" si="5"/>
        <v>-957793033</v>
      </c>
      <c r="J44" s="39">
        <f t="shared" si="5"/>
        <v>-57241765</v>
      </c>
      <c r="K44" s="35">
        <f t="shared" si="5"/>
        <v>-262601365</v>
      </c>
      <c r="L44" s="36">
        <f t="shared" si="5"/>
        <v>-358329624</v>
      </c>
    </row>
    <row r="45" spans="1:12" x14ac:dyDescent="0.25">
      <c r="A45" s="47" t="s">
        <v>62</v>
      </c>
      <c r="B45" s="48" t="s">
        <v>63</v>
      </c>
      <c r="C45" s="49">
        <f>+C26-C44</f>
        <v>-61691696</v>
      </c>
      <c r="D45" s="49">
        <f t="shared" ref="D45:L45" si="6">+D26-D44</f>
        <v>-388720538</v>
      </c>
      <c r="E45" s="50">
        <f t="shared" si="6"/>
        <v>675410357</v>
      </c>
      <c r="F45" s="51">
        <f t="shared" si="6"/>
        <v>321459095</v>
      </c>
      <c r="G45" s="49">
        <f t="shared" si="6"/>
        <v>433003329</v>
      </c>
      <c r="H45" s="50">
        <f t="shared" si="6"/>
        <v>433003329</v>
      </c>
      <c r="I45" s="52">
        <f t="shared" si="6"/>
        <v>1126934009</v>
      </c>
      <c r="J45" s="53">
        <f t="shared" si="6"/>
        <v>626994812</v>
      </c>
      <c r="K45" s="49">
        <f t="shared" si="6"/>
        <v>758617278</v>
      </c>
      <c r="L45" s="50">
        <f t="shared" si="6"/>
        <v>869608755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62774320</v>
      </c>
      <c r="D47" s="23">
        <v>76701373</v>
      </c>
      <c r="E47" s="24">
        <v>378623966</v>
      </c>
      <c r="F47" s="25">
        <v>294266612</v>
      </c>
      <c r="G47" s="23">
        <v>405810846</v>
      </c>
      <c r="H47" s="24">
        <v>405810846</v>
      </c>
      <c r="I47" s="26">
        <v>1176581831</v>
      </c>
      <c r="J47" s="27">
        <v>47084777</v>
      </c>
      <c r="K47" s="23">
        <v>45572342</v>
      </c>
      <c r="L47" s="24">
        <v>51355962</v>
      </c>
    </row>
    <row r="48" spans="1:12" x14ac:dyDescent="0.25">
      <c r="A48" s="28" t="s">
        <v>67</v>
      </c>
      <c r="B48" s="22" t="s">
        <v>68</v>
      </c>
      <c r="C48" s="23">
        <v>-11521562</v>
      </c>
      <c r="D48" s="23">
        <v>-25448615</v>
      </c>
      <c r="E48" s="24">
        <v>21411524</v>
      </c>
      <c r="F48" s="25">
        <v>0</v>
      </c>
      <c r="G48" s="23">
        <v>0</v>
      </c>
      <c r="H48" s="24">
        <v>0</v>
      </c>
      <c r="I48" s="26">
        <v>-2650402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51252758</v>
      </c>
      <c r="D50" s="56">
        <f t="shared" ref="D50:L50" si="7">SUM(D47:D49)</f>
        <v>51252758</v>
      </c>
      <c r="E50" s="57">
        <f t="shared" si="7"/>
        <v>400035490</v>
      </c>
      <c r="F50" s="58">
        <f t="shared" si="7"/>
        <v>294266612</v>
      </c>
      <c r="G50" s="56">
        <f t="shared" si="7"/>
        <v>405810846</v>
      </c>
      <c r="H50" s="57">
        <f t="shared" si="7"/>
        <v>405810846</v>
      </c>
      <c r="I50" s="59">
        <f t="shared" si="7"/>
        <v>1173931429</v>
      </c>
      <c r="J50" s="60">
        <f t="shared" si="7"/>
        <v>47084777</v>
      </c>
      <c r="K50" s="56">
        <f t="shared" si="7"/>
        <v>45572342</v>
      </c>
      <c r="L50" s="57">
        <f t="shared" si="7"/>
        <v>51355962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37115346</v>
      </c>
      <c r="D6" s="23">
        <v>6980923</v>
      </c>
      <c r="E6" s="24">
        <v>61174484</v>
      </c>
      <c r="F6" s="25">
        <v>0</v>
      </c>
      <c r="G6" s="23">
        <v>0</v>
      </c>
      <c r="H6" s="24">
        <v>0</v>
      </c>
      <c r="I6" s="26">
        <v>66645264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20980521</v>
      </c>
      <c r="D7" s="23">
        <v>11221968</v>
      </c>
      <c r="E7" s="24">
        <v>2081444</v>
      </c>
      <c r="F7" s="25">
        <v>-100709700</v>
      </c>
      <c r="G7" s="23">
        <v>-94442200</v>
      </c>
      <c r="H7" s="24">
        <v>-94442200</v>
      </c>
      <c r="I7" s="26">
        <v>-10327651</v>
      </c>
      <c r="J7" s="27">
        <v>-100412000</v>
      </c>
      <c r="K7" s="23">
        <v>-105835300</v>
      </c>
      <c r="L7" s="24">
        <v>-111583900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-3577</v>
      </c>
      <c r="E8" s="24">
        <v>-2207</v>
      </c>
      <c r="F8" s="25">
        <v>0</v>
      </c>
      <c r="G8" s="23">
        <v>0</v>
      </c>
      <c r="H8" s="24">
        <v>0</v>
      </c>
      <c r="I8" s="26">
        <v>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-1874019</v>
      </c>
      <c r="D10" s="23">
        <v>-1738101</v>
      </c>
      <c r="E10" s="24">
        <v>-1856219</v>
      </c>
      <c r="F10" s="25">
        <v>470900</v>
      </c>
      <c r="G10" s="23">
        <v>443700</v>
      </c>
      <c r="H10" s="24">
        <v>443700</v>
      </c>
      <c r="I10" s="26">
        <v>-1584918</v>
      </c>
      <c r="J10" s="27">
        <v>443700</v>
      </c>
      <c r="K10" s="23">
        <v>443700</v>
      </c>
      <c r="L10" s="24">
        <v>443700</v>
      </c>
    </row>
    <row r="11" spans="1:12" x14ac:dyDescent="0.25">
      <c r="A11" s="28" t="s">
        <v>27</v>
      </c>
      <c r="B11" s="22" t="s">
        <v>19</v>
      </c>
      <c r="C11" s="23">
        <v>-6461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-26225</v>
      </c>
      <c r="D12" s="23">
        <v>46341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56189162</v>
      </c>
      <c r="D13" s="35">
        <f t="shared" ref="D13:L13" si="0">SUM(D6:D12)</f>
        <v>16507554</v>
      </c>
      <c r="E13" s="36">
        <f t="shared" si="0"/>
        <v>61397502</v>
      </c>
      <c r="F13" s="37">
        <f t="shared" si="0"/>
        <v>-100238800</v>
      </c>
      <c r="G13" s="35">
        <f t="shared" si="0"/>
        <v>-93998500</v>
      </c>
      <c r="H13" s="36">
        <f t="shared" si="0"/>
        <v>-93998500</v>
      </c>
      <c r="I13" s="38">
        <f t="shared" si="0"/>
        <v>54732698</v>
      </c>
      <c r="J13" s="39">
        <f t="shared" si="0"/>
        <v>-99968300</v>
      </c>
      <c r="K13" s="35">
        <f t="shared" si="0"/>
        <v>-105391600</v>
      </c>
      <c r="L13" s="36">
        <f t="shared" si="0"/>
        <v>-111140200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435132900</v>
      </c>
      <c r="G17" s="30">
        <v>386711700</v>
      </c>
      <c r="H17" s="31">
        <v>386711700</v>
      </c>
      <c r="I17" s="26">
        <v>0</v>
      </c>
      <c r="J17" s="32">
        <v>406512100</v>
      </c>
      <c r="K17" s="30">
        <v>413214000</v>
      </c>
      <c r="L17" s="31">
        <v>404069400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435132900</v>
      </c>
      <c r="G25" s="41">
        <f t="shared" si="1"/>
        <v>386711700</v>
      </c>
      <c r="H25" s="42">
        <f t="shared" si="1"/>
        <v>386711700</v>
      </c>
      <c r="I25" s="44">
        <f t="shared" si="1"/>
        <v>0</v>
      </c>
      <c r="J25" s="45">
        <f t="shared" si="1"/>
        <v>406512100</v>
      </c>
      <c r="K25" s="41">
        <f t="shared" si="1"/>
        <v>413214000</v>
      </c>
      <c r="L25" s="42">
        <f t="shared" si="1"/>
        <v>404069400</v>
      </c>
    </row>
    <row r="26" spans="1:12" x14ac:dyDescent="0.25">
      <c r="A26" s="33" t="s">
        <v>42</v>
      </c>
      <c r="B26" s="34" t="s">
        <v>19</v>
      </c>
      <c r="C26" s="35">
        <f>+C13+C25</f>
        <v>56189162</v>
      </c>
      <c r="D26" s="35">
        <f t="shared" ref="D26:L26" si="2">+D13+D25</f>
        <v>16507554</v>
      </c>
      <c r="E26" s="36">
        <f t="shared" si="2"/>
        <v>61397502</v>
      </c>
      <c r="F26" s="37">
        <f t="shared" si="2"/>
        <v>334894100</v>
      </c>
      <c r="G26" s="35">
        <f t="shared" si="2"/>
        <v>292713200</v>
      </c>
      <c r="H26" s="36">
        <f t="shared" si="2"/>
        <v>292713200</v>
      </c>
      <c r="I26" s="38">
        <f t="shared" si="2"/>
        <v>54732698</v>
      </c>
      <c r="J26" s="39">
        <f t="shared" si="2"/>
        <v>306543800</v>
      </c>
      <c r="K26" s="35">
        <f t="shared" si="2"/>
        <v>307822400</v>
      </c>
      <c r="L26" s="36">
        <f t="shared" si="2"/>
        <v>292929200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-1261899</v>
      </c>
      <c r="D32" s="23">
        <v>5751437</v>
      </c>
      <c r="E32" s="24">
        <v>28479565</v>
      </c>
      <c r="F32" s="25">
        <v>0</v>
      </c>
      <c r="G32" s="23">
        <v>0</v>
      </c>
      <c r="H32" s="24">
        <v>0</v>
      </c>
      <c r="I32" s="26">
        <v>29787294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-11574115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-10101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120</v>
      </c>
      <c r="F35" s="25">
        <v>0</v>
      </c>
      <c r="G35" s="23">
        <v>0</v>
      </c>
      <c r="H35" s="24">
        <v>0</v>
      </c>
      <c r="I35" s="26">
        <v>-523512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-1261899</v>
      </c>
      <c r="D37" s="35">
        <f t="shared" ref="D37:L37" si="3">SUM(D29:D36)</f>
        <v>5741336</v>
      </c>
      <c r="E37" s="36">
        <f t="shared" si="3"/>
        <v>28479685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17689667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-26953</v>
      </c>
      <c r="D40" s="23">
        <v>-5340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-26953</v>
      </c>
      <c r="D43" s="41">
        <f t="shared" ref="D43:L43" si="4">SUM(D39:D42)</f>
        <v>-5340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-1288852</v>
      </c>
      <c r="D44" s="35">
        <f t="shared" ref="D44:L44" si="5">+D37+D43</f>
        <v>5735996</v>
      </c>
      <c r="E44" s="36">
        <f t="shared" si="5"/>
        <v>28479685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17689667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57478014</v>
      </c>
      <c r="D45" s="49">
        <f t="shared" ref="D45:L45" si="6">+D26-D44</f>
        <v>10771558</v>
      </c>
      <c r="E45" s="50">
        <f t="shared" si="6"/>
        <v>32917817</v>
      </c>
      <c r="F45" s="51">
        <f t="shared" si="6"/>
        <v>334894100</v>
      </c>
      <c r="G45" s="49">
        <f t="shared" si="6"/>
        <v>292713200</v>
      </c>
      <c r="H45" s="50">
        <f t="shared" si="6"/>
        <v>292713200</v>
      </c>
      <c r="I45" s="52">
        <f t="shared" si="6"/>
        <v>37043031</v>
      </c>
      <c r="J45" s="53">
        <f t="shared" si="6"/>
        <v>306543800</v>
      </c>
      <c r="K45" s="49">
        <f t="shared" si="6"/>
        <v>307822400</v>
      </c>
      <c r="L45" s="50">
        <f t="shared" si="6"/>
        <v>292929200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-16950789</v>
      </c>
      <c r="D6" s="23">
        <v>-54399357</v>
      </c>
      <c r="E6" s="24">
        <v>-103918383</v>
      </c>
      <c r="F6" s="25">
        <v>112841601</v>
      </c>
      <c r="G6" s="23">
        <v>-33640128</v>
      </c>
      <c r="H6" s="24">
        <v>-33640128</v>
      </c>
      <c r="I6" s="26">
        <v>-149949573</v>
      </c>
      <c r="J6" s="27">
        <v>-49802346</v>
      </c>
      <c r="K6" s="23">
        <v>73013302</v>
      </c>
      <c r="L6" s="24">
        <v>72891961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13200935</v>
      </c>
      <c r="E7" s="24">
        <v>88391636</v>
      </c>
      <c r="F7" s="25">
        <v>-12092822</v>
      </c>
      <c r="G7" s="23">
        <v>89672668</v>
      </c>
      <c r="H7" s="24">
        <v>89672668</v>
      </c>
      <c r="I7" s="26">
        <v>157907582</v>
      </c>
      <c r="J7" s="27">
        <v>89066946</v>
      </c>
      <c r="K7" s="23">
        <v>-2042936</v>
      </c>
      <c r="L7" s="24">
        <v>-1680653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1146337</v>
      </c>
      <c r="F8" s="25">
        <v>0</v>
      </c>
      <c r="G8" s="23">
        <v>1146337</v>
      </c>
      <c r="H8" s="24">
        <v>1146337</v>
      </c>
      <c r="I8" s="26">
        <v>172276</v>
      </c>
      <c r="J8" s="27">
        <v>1146337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-669895</v>
      </c>
      <c r="D10" s="23">
        <v>-1787727</v>
      </c>
      <c r="E10" s="24">
        <v>-2814652</v>
      </c>
      <c r="F10" s="25">
        <v>-10437346</v>
      </c>
      <c r="G10" s="23">
        <v>-9035757</v>
      </c>
      <c r="H10" s="24">
        <v>-9035757</v>
      </c>
      <c r="I10" s="26">
        <v>-3718598</v>
      </c>
      <c r="J10" s="27">
        <v>-8783394</v>
      </c>
      <c r="K10" s="23">
        <v>-6175397</v>
      </c>
      <c r="L10" s="24">
        <v>-6555008</v>
      </c>
    </row>
    <row r="11" spans="1:12" x14ac:dyDescent="0.25">
      <c r="A11" s="28" t="s">
        <v>27</v>
      </c>
      <c r="B11" s="22" t="s">
        <v>19</v>
      </c>
      <c r="C11" s="23">
        <v>3365909</v>
      </c>
      <c r="D11" s="23">
        <v>8271950</v>
      </c>
      <c r="E11" s="24">
        <v>14533967</v>
      </c>
      <c r="F11" s="29">
        <v>-359</v>
      </c>
      <c r="G11" s="30">
        <v>14533970</v>
      </c>
      <c r="H11" s="31">
        <v>14533970</v>
      </c>
      <c r="I11" s="26">
        <v>20174002</v>
      </c>
      <c r="J11" s="32">
        <v>14533970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-14254775</v>
      </c>
      <c r="D13" s="35">
        <f t="shared" ref="D13:L13" si="0">SUM(D6:D12)</f>
        <v>-34714199</v>
      </c>
      <c r="E13" s="36">
        <f t="shared" si="0"/>
        <v>-2661095</v>
      </c>
      <c r="F13" s="37">
        <f t="shared" si="0"/>
        <v>90311074</v>
      </c>
      <c r="G13" s="35">
        <f t="shared" si="0"/>
        <v>62677090</v>
      </c>
      <c r="H13" s="36">
        <f t="shared" si="0"/>
        <v>62677090</v>
      </c>
      <c r="I13" s="38">
        <f t="shared" si="0"/>
        <v>24585689</v>
      </c>
      <c r="J13" s="39">
        <f t="shared" si="0"/>
        <v>46161513</v>
      </c>
      <c r="K13" s="35">
        <f t="shared" si="0"/>
        <v>64794969</v>
      </c>
      <c r="L13" s="36">
        <f t="shared" si="0"/>
        <v>64656300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-5997687</v>
      </c>
      <c r="D17" s="23">
        <v>10785368</v>
      </c>
      <c r="E17" s="24">
        <v>22894199</v>
      </c>
      <c r="F17" s="29">
        <v>24316070</v>
      </c>
      <c r="G17" s="30">
        <v>46094318</v>
      </c>
      <c r="H17" s="31">
        <v>46094318</v>
      </c>
      <c r="I17" s="26">
        <v>51037175</v>
      </c>
      <c r="J17" s="32">
        <v>68435761</v>
      </c>
      <c r="K17" s="30">
        <v>33448044</v>
      </c>
      <c r="L17" s="31">
        <v>35428683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-5997687</v>
      </c>
      <c r="D25" s="41">
        <f t="shared" ref="D25:L25" si="1">SUM(D15:D24)</f>
        <v>10785368</v>
      </c>
      <c r="E25" s="42">
        <f t="shared" si="1"/>
        <v>22894199</v>
      </c>
      <c r="F25" s="43">
        <f t="shared" si="1"/>
        <v>24316070</v>
      </c>
      <c r="G25" s="41">
        <f t="shared" si="1"/>
        <v>46094318</v>
      </c>
      <c r="H25" s="42">
        <f t="shared" si="1"/>
        <v>46094318</v>
      </c>
      <c r="I25" s="44">
        <f t="shared" si="1"/>
        <v>51037175</v>
      </c>
      <c r="J25" s="45">
        <f t="shared" si="1"/>
        <v>68435761</v>
      </c>
      <c r="K25" s="41">
        <f t="shared" si="1"/>
        <v>33448044</v>
      </c>
      <c r="L25" s="42">
        <f t="shared" si="1"/>
        <v>35428683</v>
      </c>
    </row>
    <row r="26" spans="1:12" x14ac:dyDescent="0.25">
      <c r="A26" s="33" t="s">
        <v>42</v>
      </c>
      <c r="B26" s="34" t="s">
        <v>19</v>
      </c>
      <c r="C26" s="35">
        <f>+C13+C25</f>
        <v>-20252462</v>
      </c>
      <c r="D26" s="35">
        <f t="shared" ref="D26:L26" si="2">+D13+D25</f>
        <v>-23928831</v>
      </c>
      <c r="E26" s="36">
        <f t="shared" si="2"/>
        <v>20233104</v>
      </c>
      <c r="F26" s="37">
        <f t="shared" si="2"/>
        <v>114627144</v>
      </c>
      <c r="G26" s="35">
        <f t="shared" si="2"/>
        <v>108771408</v>
      </c>
      <c r="H26" s="36">
        <f t="shared" si="2"/>
        <v>108771408</v>
      </c>
      <c r="I26" s="38">
        <f t="shared" si="2"/>
        <v>75622864</v>
      </c>
      <c r="J26" s="39">
        <f t="shared" si="2"/>
        <v>114597274</v>
      </c>
      <c r="K26" s="35">
        <f t="shared" si="2"/>
        <v>98243013</v>
      </c>
      <c r="L26" s="36">
        <f t="shared" si="2"/>
        <v>100084983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25434293</v>
      </c>
      <c r="D32" s="23">
        <v>29675815</v>
      </c>
      <c r="E32" s="24">
        <v>29925992</v>
      </c>
      <c r="F32" s="25">
        <v>50215650</v>
      </c>
      <c r="G32" s="23">
        <v>58848220</v>
      </c>
      <c r="H32" s="24">
        <v>58848220</v>
      </c>
      <c r="I32" s="26">
        <v>23895861</v>
      </c>
      <c r="J32" s="27">
        <v>61129762</v>
      </c>
      <c r="K32" s="23">
        <v>33013518</v>
      </c>
      <c r="L32" s="24">
        <v>34843774</v>
      </c>
    </row>
    <row r="33" spans="1:12" x14ac:dyDescent="0.25">
      <c r="A33" s="28" t="s">
        <v>50</v>
      </c>
      <c r="B33" s="22" t="s">
        <v>51</v>
      </c>
      <c r="C33" s="23">
        <v>-9365241</v>
      </c>
      <c r="D33" s="23">
        <v>18638863</v>
      </c>
      <c r="E33" s="24">
        <v>10435760</v>
      </c>
      <c r="F33" s="25">
        <v>-12469497</v>
      </c>
      <c r="G33" s="23">
        <v>10435760</v>
      </c>
      <c r="H33" s="24">
        <v>10435760</v>
      </c>
      <c r="I33" s="26">
        <v>-11288330</v>
      </c>
      <c r="J33" s="27">
        <v>10435760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3306200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5750</v>
      </c>
      <c r="F35" s="25">
        <v>0</v>
      </c>
      <c r="G35" s="23">
        <v>5750</v>
      </c>
      <c r="H35" s="24">
        <v>5750</v>
      </c>
      <c r="I35" s="26">
        <v>3942</v>
      </c>
      <c r="J35" s="27">
        <v>5750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16069052</v>
      </c>
      <c r="D37" s="35">
        <f t="shared" ref="D37:L37" si="3">SUM(D29:D36)</f>
        <v>48314678</v>
      </c>
      <c r="E37" s="36">
        <f t="shared" si="3"/>
        <v>40367502</v>
      </c>
      <c r="F37" s="37">
        <f t="shared" si="3"/>
        <v>41052353</v>
      </c>
      <c r="G37" s="35">
        <f t="shared" si="3"/>
        <v>69289730</v>
      </c>
      <c r="H37" s="36">
        <f t="shared" si="3"/>
        <v>69289730</v>
      </c>
      <c r="I37" s="38">
        <f t="shared" si="3"/>
        <v>12611473</v>
      </c>
      <c r="J37" s="39">
        <f t="shared" si="3"/>
        <v>71571272</v>
      </c>
      <c r="K37" s="35">
        <f t="shared" si="3"/>
        <v>33013518</v>
      </c>
      <c r="L37" s="36">
        <f t="shared" si="3"/>
        <v>34843774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1510700</v>
      </c>
      <c r="H42" s="24">
        <v>1510700</v>
      </c>
      <c r="I42" s="26">
        <v>0</v>
      </c>
      <c r="J42" s="27">
        <v>1583800</v>
      </c>
      <c r="K42" s="23">
        <v>1696400</v>
      </c>
      <c r="L42" s="24">
        <v>1816800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1510700</v>
      </c>
      <c r="H43" s="42">
        <f t="shared" si="4"/>
        <v>1510700</v>
      </c>
      <c r="I43" s="43">
        <f t="shared" si="4"/>
        <v>0</v>
      </c>
      <c r="J43" s="45">
        <f t="shared" si="4"/>
        <v>1583800</v>
      </c>
      <c r="K43" s="41">
        <f t="shared" si="4"/>
        <v>1696400</v>
      </c>
      <c r="L43" s="42">
        <f t="shared" si="4"/>
        <v>1816800</v>
      </c>
    </row>
    <row r="44" spans="1:12" x14ac:dyDescent="0.25">
      <c r="A44" s="33" t="s">
        <v>61</v>
      </c>
      <c r="B44" s="34" t="s">
        <v>19</v>
      </c>
      <c r="C44" s="35">
        <f>+C37+C43</f>
        <v>16069052</v>
      </c>
      <c r="D44" s="35">
        <f t="shared" ref="D44:L44" si="5">+D37+D43</f>
        <v>48314678</v>
      </c>
      <c r="E44" s="36">
        <f t="shared" si="5"/>
        <v>40367502</v>
      </c>
      <c r="F44" s="37">
        <f t="shared" si="5"/>
        <v>41052353</v>
      </c>
      <c r="G44" s="35">
        <f t="shared" si="5"/>
        <v>70800430</v>
      </c>
      <c r="H44" s="36">
        <f t="shared" si="5"/>
        <v>70800430</v>
      </c>
      <c r="I44" s="38">
        <f t="shared" si="5"/>
        <v>12611473</v>
      </c>
      <c r="J44" s="39">
        <f t="shared" si="5"/>
        <v>73155072</v>
      </c>
      <c r="K44" s="35">
        <f t="shared" si="5"/>
        <v>34709918</v>
      </c>
      <c r="L44" s="36">
        <f t="shared" si="5"/>
        <v>36660574</v>
      </c>
    </row>
    <row r="45" spans="1:12" x14ac:dyDescent="0.25">
      <c r="A45" s="47" t="s">
        <v>62</v>
      </c>
      <c r="B45" s="48" t="s">
        <v>63</v>
      </c>
      <c r="C45" s="49">
        <f>+C26-C44</f>
        <v>-36321514</v>
      </c>
      <c r="D45" s="49">
        <f t="shared" ref="D45:L45" si="6">+D26-D44</f>
        <v>-72243509</v>
      </c>
      <c r="E45" s="50">
        <f t="shared" si="6"/>
        <v>-20134398</v>
      </c>
      <c r="F45" s="51">
        <f t="shared" si="6"/>
        <v>73574791</v>
      </c>
      <c r="G45" s="49">
        <f t="shared" si="6"/>
        <v>37970978</v>
      </c>
      <c r="H45" s="50">
        <f t="shared" si="6"/>
        <v>37970978</v>
      </c>
      <c r="I45" s="52">
        <f t="shared" si="6"/>
        <v>63011391</v>
      </c>
      <c r="J45" s="53">
        <f t="shared" si="6"/>
        <v>41442202</v>
      </c>
      <c r="K45" s="49">
        <f t="shared" si="6"/>
        <v>63533095</v>
      </c>
      <c r="L45" s="50">
        <f t="shared" si="6"/>
        <v>63424409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46208354</v>
      </c>
      <c r="D47" s="23">
        <v>161863143</v>
      </c>
      <c r="E47" s="24">
        <v>223640722</v>
      </c>
      <c r="F47" s="25">
        <v>103274765</v>
      </c>
      <c r="G47" s="23">
        <v>223640724</v>
      </c>
      <c r="H47" s="24">
        <v>223640724</v>
      </c>
      <c r="I47" s="26">
        <v>289531387</v>
      </c>
      <c r="J47" s="27">
        <v>223640724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-12973913</v>
      </c>
      <c r="D48" s="23">
        <v>-15596431</v>
      </c>
      <c r="E48" s="24">
        <v>-16690233</v>
      </c>
      <c r="F48" s="25">
        <v>-12973913</v>
      </c>
      <c r="G48" s="23">
        <v>-16690233</v>
      </c>
      <c r="H48" s="24">
        <v>-16690233</v>
      </c>
      <c r="I48" s="26">
        <v>-14485932</v>
      </c>
      <c r="J48" s="27">
        <v>-16690233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33234441</v>
      </c>
      <c r="D50" s="56">
        <f t="shared" ref="D50:L50" si="7">SUM(D47:D49)</f>
        <v>146266712</v>
      </c>
      <c r="E50" s="57">
        <f t="shared" si="7"/>
        <v>206950489</v>
      </c>
      <c r="F50" s="58">
        <f t="shared" si="7"/>
        <v>90300852</v>
      </c>
      <c r="G50" s="56">
        <f t="shared" si="7"/>
        <v>206950491</v>
      </c>
      <c r="H50" s="57">
        <f t="shared" si="7"/>
        <v>206950491</v>
      </c>
      <c r="I50" s="59">
        <f t="shared" si="7"/>
        <v>275045455</v>
      </c>
      <c r="J50" s="60">
        <f t="shared" si="7"/>
        <v>206950491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-20575556</v>
      </c>
      <c r="D6" s="23">
        <v>-6588779</v>
      </c>
      <c r="E6" s="24">
        <v>71119135</v>
      </c>
      <c r="F6" s="25">
        <v>56678140</v>
      </c>
      <c r="G6" s="23">
        <v>0</v>
      </c>
      <c r="H6" s="24">
        <v>0</v>
      </c>
      <c r="I6" s="26">
        <v>104121712</v>
      </c>
      <c r="J6" s="27">
        <v>37492485</v>
      </c>
      <c r="K6" s="23">
        <v>88184464</v>
      </c>
      <c r="L6" s="24">
        <v>101598687</v>
      </c>
    </row>
    <row r="7" spans="1:12" x14ac:dyDescent="0.25">
      <c r="A7" s="28" t="s">
        <v>22</v>
      </c>
      <c r="B7" s="22" t="s">
        <v>9</v>
      </c>
      <c r="C7" s="23">
        <v>45230367</v>
      </c>
      <c r="D7" s="23">
        <v>50453321</v>
      </c>
      <c r="E7" s="24">
        <v>-7304708</v>
      </c>
      <c r="F7" s="25">
        <v>6106434</v>
      </c>
      <c r="G7" s="23">
        <v>8299309</v>
      </c>
      <c r="H7" s="24">
        <v>8299309</v>
      </c>
      <c r="I7" s="26">
        <v>-37354290</v>
      </c>
      <c r="J7" s="27">
        <v>-1783896</v>
      </c>
      <c r="K7" s="23">
        <v>-2151059</v>
      </c>
      <c r="L7" s="24">
        <v>-2245704</v>
      </c>
    </row>
    <row r="8" spans="1:12" x14ac:dyDescent="0.25">
      <c r="A8" s="28" t="s">
        <v>23</v>
      </c>
      <c r="B8" s="22" t="s">
        <v>9</v>
      </c>
      <c r="C8" s="23">
        <v>3331</v>
      </c>
      <c r="D8" s="23">
        <v>1339731</v>
      </c>
      <c r="E8" s="24">
        <v>1339731</v>
      </c>
      <c r="F8" s="25">
        <v>1339731</v>
      </c>
      <c r="G8" s="23">
        <v>741570</v>
      </c>
      <c r="H8" s="24">
        <v>741570</v>
      </c>
      <c r="I8" s="26">
        <v>741459</v>
      </c>
      <c r="J8" s="27">
        <v>741570</v>
      </c>
      <c r="K8" s="23">
        <v>741570</v>
      </c>
      <c r="L8" s="24">
        <v>741570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-1413045</v>
      </c>
      <c r="D10" s="23">
        <v>-1610189</v>
      </c>
      <c r="E10" s="24">
        <v>-245443</v>
      </c>
      <c r="F10" s="25">
        <v>1268912</v>
      </c>
      <c r="G10" s="23">
        <v>752633</v>
      </c>
      <c r="H10" s="24">
        <v>752633</v>
      </c>
      <c r="I10" s="26">
        <v>160238</v>
      </c>
      <c r="J10" s="27">
        <v>752633</v>
      </c>
      <c r="K10" s="23">
        <v>752633</v>
      </c>
      <c r="L10" s="24">
        <v>752633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53773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23245097</v>
      </c>
      <c r="D13" s="35">
        <f t="shared" ref="D13:L13" si="0">SUM(D6:D12)</f>
        <v>43594084</v>
      </c>
      <c r="E13" s="36">
        <f t="shared" si="0"/>
        <v>64908715</v>
      </c>
      <c r="F13" s="37">
        <f t="shared" si="0"/>
        <v>65446990</v>
      </c>
      <c r="G13" s="35">
        <f t="shared" si="0"/>
        <v>9793512</v>
      </c>
      <c r="H13" s="36">
        <f t="shared" si="0"/>
        <v>9793512</v>
      </c>
      <c r="I13" s="38">
        <f t="shared" si="0"/>
        <v>67669119</v>
      </c>
      <c r="J13" s="39">
        <f t="shared" si="0"/>
        <v>37202792</v>
      </c>
      <c r="K13" s="35">
        <f t="shared" si="0"/>
        <v>87527608</v>
      </c>
      <c r="L13" s="36">
        <f t="shared" si="0"/>
        <v>100847186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30710728</v>
      </c>
      <c r="D17" s="23">
        <v>0</v>
      </c>
      <c r="E17" s="24">
        <v>-8828226</v>
      </c>
      <c r="F17" s="29">
        <v>-2924517</v>
      </c>
      <c r="G17" s="30">
        <v>7876486</v>
      </c>
      <c r="H17" s="31">
        <v>7876486</v>
      </c>
      <c r="I17" s="26">
        <v>10240106</v>
      </c>
      <c r="J17" s="32">
        <v>42168304</v>
      </c>
      <c r="K17" s="30">
        <v>-11269290</v>
      </c>
      <c r="L17" s="31">
        <v>-18910346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30710728</v>
      </c>
      <c r="D25" s="41">
        <f t="shared" ref="D25:L25" si="1">SUM(D15:D24)</f>
        <v>0</v>
      </c>
      <c r="E25" s="42">
        <f t="shared" si="1"/>
        <v>-8828226</v>
      </c>
      <c r="F25" s="43">
        <f t="shared" si="1"/>
        <v>-2924517</v>
      </c>
      <c r="G25" s="41">
        <f t="shared" si="1"/>
        <v>7876486</v>
      </c>
      <c r="H25" s="42">
        <f t="shared" si="1"/>
        <v>7876486</v>
      </c>
      <c r="I25" s="44">
        <f t="shared" si="1"/>
        <v>10240106</v>
      </c>
      <c r="J25" s="45">
        <f t="shared" si="1"/>
        <v>42168304</v>
      </c>
      <c r="K25" s="41">
        <f t="shared" si="1"/>
        <v>-11269290</v>
      </c>
      <c r="L25" s="42">
        <f t="shared" si="1"/>
        <v>-18910346</v>
      </c>
    </row>
    <row r="26" spans="1:12" x14ac:dyDescent="0.25">
      <c r="A26" s="33" t="s">
        <v>42</v>
      </c>
      <c r="B26" s="34" t="s">
        <v>19</v>
      </c>
      <c r="C26" s="35">
        <f>+C13+C25</f>
        <v>53955825</v>
      </c>
      <c r="D26" s="35">
        <f t="shared" ref="D26:L26" si="2">+D13+D25</f>
        <v>43594084</v>
      </c>
      <c r="E26" s="36">
        <f t="shared" si="2"/>
        <v>56080489</v>
      </c>
      <c r="F26" s="37">
        <f t="shared" si="2"/>
        <v>62522473</v>
      </c>
      <c r="G26" s="35">
        <f t="shared" si="2"/>
        <v>17669998</v>
      </c>
      <c r="H26" s="36">
        <f t="shared" si="2"/>
        <v>17669998</v>
      </c>
      <c r="I26" s="38">
        <f t="shared" si="2"/>
        <v>77909225</v>
      </c>
      <c r="J26" s="39">
        <f t="shared" si="2"/>
        <v>79371096</v>
      </c>
      <c r="K26" s="35">
        <f t="shared" si="2"/>
        <v>76258318</v>
      </c>
      <c r="L26" s="36">
        <f t="shared" si="2"/>
        <v>81936840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22108484</v>
      </c>
      <c r="D32" s="23">
        <v>33164615</v>
      </c>
      <c r="E32" s="24">
        <v>16044075</v>
      </c>
      <c r="F32" s="25">
        <v>0</v>
      </c>
      <c r="G32" s="23">
        <v>38529291</v>
      </c>
      <c r="H32" s="24">
        <v>38529291</v>
      </c>
      <c r="I32" s="26">
        <v>50726749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445567</v>
      </c>
      <c r="F33" s="25">
        <v>0</v>
      </c>
      <c r="G33" s="23">
        <v>0</v>
      </c>
      <c r="H33" s="24">
        <v>0</v>
      </c>
      <c r="I33" s="26">
        <v>2085052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1986953</v>
      </c>
      <c r="D35" s="23">
        <v>2602599</v>
      </c>
      <c r="E35" s="24">
        <v>2989178</v>
      </c>
      <c r="F35" s="25">
        <v>2</v>
      </c>
      <c r="G35" s="23">
        <v>-311727</v>
      </c>
      <c r="H35" s="24">
        <v>-311727</v>
      </c>
      <c r="I35" s="26">
        <v>-2877776</v>
      </c>
      <c r="J35" s="27">
        <v>-1783896</v>
      </c>
      <c r="K35" s="23">
        <v>-2151057</v>
      </c>
      <c r="L35" s="24">
        <v>-2245702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24095437</v>
      </c>
      <c r="D37" s="35">
        <f t="shared" ref="D37:L37" si="3">SUM(D29:D36)</f>
        <v>35767214</v>
      </c>
      <c r="E37" s="36">
        <f t="shared" si="3"/>
        <v>19478820</v>
      </c>
      <c r="F37" s="37">
        <f t="shared" si="3"/>
        <v>2</v>
      </c>
      <c r="G37" s="35">
        <f t="shared" si="3"/>
        <v>38217564</v>
      </c>
      <c r="H37" s="36">
        <f t="shared" si="3"/>
        <v>38217564</v>
      </c>
      <c r="I37" s="38">
        <f t="shared" si="3"/>
        <v>49934025</v>
      </c>
      <c r="J37" s="39">
        <f t="shared" si="3"/>
        <v>-1783896</v>
      </c>
      <c r="K37" s="35">
        <f t="shared" si="3"/>
        <v>-2151057</v>
      </c>
      <c r="L37" s="36">
        <f t="shared" si="3"/>
        <v>-2245702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24095437</v>
      </c>
      <c r="D44" s="35">
        <f t="shared" ref="D44:L44" si="5">+D37+D43</f>
        <v>35767214</v>
      </c>
      <c r="E44" s="36">
        <f t="shared" si="5"/>
        <v>19478820</v>
      </c>
      <c r="F44" s="37">
        <f t="shared" si="5"/>
        <v>2</v>
      </c>
      <c r="G44" s="35">
        <f t="shared" si="5"/>
        <v>38217564</v>
      </c>
      <c r="H44" s="36">
        <f t="shared" si="5"/>
        <v>38217564</v>
      </c>
      <c r="I44" s="38">
        <f t="shared" si="5"/>
        <v>49934025</v>
      </c>
      <c r="J44" s="39">
        <f t="shared" si="5"/>
        <v>-1783896</v>
      </c>
      <c r="K44" s="35">
        <f t="shared" si="5"/>
        <v>-2151057</v>
      </c>
      <c r="L44" s="36">
        <f t="shared" si="5"/>
        <v>-2245702</v>
      </c>
    </row>
    <row r="45" spans="1:12" x14ac:dyDescent="0.25">
      <c r="A45" s="47" t="s">
        <v>62</v>
      </c>
      <c r="B45" s="48" t="s">
        <v>63</v>
      </c>
      <c r="C45" s="49">
        <f>+C26-C44</f>
        <v>29860388</v>
      </c>
      <c r="D45" s="49">
        <f t="shared" ref="D45:L45" si="6">+D26-D44</f>
        <v>7826870</v>
      </c>
      <c r="E45" s="50">
        <f t="shared" si="6"/>
        <v>36601669</v>
      </c>
      <c r="F45" s="51">
        <f t="shared" si="6"/>
        <v>62522471</v>
      </c>
      <c r="G45" s="49">
        <f t="shared" si="6"/>
        <v>-20547566</v>
      </c>
      <c r="H45" s="50">
        <f t="shared" si="6"/>
        <v>-20547566</v>
      </c>
      <c r="I45" s="52">
        <f t="shared" si="6"/>
        <v>27975200</v>
      </c>
      <c r="J45" s="53">
        <f t="shared" si="6"/>
        <v>81154992</v>
      </c>
      <c r="K45" s="49">
        <f t="shared" si="6"/>
        <v>78409375</v>
      </c>
      <c r="L45" s="50">
        <f t="shared" si="6"/>
        <v>84182542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322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-1188732</v>
      </c>
      <c r="D6" s="23">
        <v>18059523</v>
      </c>
      <c r="E6" s="24">
        <v>5396996</v>
      </c>
      <c r="F6" s="25">
        <v>-3649652</v>
      </c>
      <c r="G6" s="23">
        <v>-3648715</v>
      </c>
      <c r="H6" s="24">
        <v>-3648715</v>
      </c>
      <c r="I6" s="26">
        <v>341830</v>
      </c>
      <c r="J6" s="27">
        <v>-4758166</v>
      </c>
      <c r="K6" s="23">
        <v>2237356</v>
      </c>
      <c r="L6" s="24">
        <v>-11490827</v>
      </c>
    </row>
    <row r="7" spans="1:12" x14ac:dyDescent="0.25">
      <c r="A7" s="28" t="s">
        <v>22</v>
      </c>
      <c r="B7" s="22" t="s">
        <v>9</v>
      </c>
      <c r="C7" s="23">
        <v>3495184</v>
      </c>
      <c r="D7" s="23">
        <v>5267675</v>
      </c>
      <c r="E7" s="24">
        <v>1476555</v>
      </c>
      <c r="F7" s="25">
        <v>381231</v>
      </c>
      <c r="G7" s="23">
        <v>980418</v>
      </c>
      <c r="H7" s="24">
        <v>980418</v>
      </c>
      <c r="I7" s="26">
        <v>1334727</v>
      </c>
      <c r="J7" s="27">
        <v>600956</v>
      </c>
      <c r="K7" s="23">
        <v>859356</v>
      </c>
      <c r="L7" s="24">
        <v>1133256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30996</v>
      </c>
      <c r="F8" s="25">
        <v>0</v>
      </c>
      <c r="G8" s="23">
        <v>0</v>
      </c>
      <c r="H8" s="24">
        <v>0</v>
      </c>
      <c r="I8" s="26">
        <v>-42681</v>
      </c>
      <c r="J8" s="27">
        <v>390162</v>
      </c>
      <c r="K8" s="23">
        <v>541162</v>
      </c>
      <c r="L8" s="24">
        <v>704262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56893</v>
      </c>
      <c r="D10" s="23">
        <v>123243</v>
      </c>
      <c r="E10" s="24">
        <v>37602</v>
      </c>
      <c r="F10" s="25">
        <v>184167</v>
      </c>
      <c r="G10" s="23">
        <v>69730</v>
      </c>
      <c r="H10" s="24">
        <v>69730</v>
      </c>
      <c r="I10" s="26">
        <v>4468</v>
      </c>
      <c r="J10" s="27">
        <v>69730</v>
      </c>
      <c r="K10" s="23">
        <v>69730</v>
      </c>
      <c r="L10" s="24">
        <v>69730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6732</v>
      </c>
      <c r="G11" s="30">
        <v>-6457</v>
      </c>
      <c r="H11" s="31">
        <v>-6457</v>
      </c>
      <c r="I11" s="26">
        <v>2989630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3400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322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2366745</v>
      </c>
      <c r="D13" s="35">
        <f t="shared" ref="D13:L13" si="0">SUM(D6:D12)</f>
        <v>23450441</v>
      </c>
      <c r="E13" s="36">
        <f t="shared" si="0"/>
        <v>6942149</v>
      </c>
      <c r="F13" s="37">
        <f t="shared" si="0"/>
        <v>-3077522</v>
      </c>
      <c r="G13" s="35">
        <f t="shared" si="0"/>
        <v>-2605024</v>
      </c>
      <c r="H13" s="36">
        <f t="shared" si="0"/>
        <v>-2605024</v>
      </c>
      <c r="I13" s="38">
        <f t="shared" si="0"/>
        <v>4628296</v>
      </c>
      <c r="J13" s="39">
        <f t="shared" si="0"/>
        <v>-3697318</v>
      </c>
      <c r="K13" s="35">
        <f t="shared" si="0"/>
        <v>3707604</v>
      </c>
      <c r="L13" s="36">
        <f t="shared" si="0"/>
        <v>-9583579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49284661</v>
      </c>
      <c r="D17" s="23">
        <v>52084110</v>
      </c>
      <c r="E17" s="24">
        <v>69723039</v>
      </c>
      <c r="F17" s="29">
        <v>97529211</v>
      </c>
      <c r="G17" s="30">
        <v>73977940</v>
      </c>
      <c r="H17" s="31">
        <v>73977940</v>
      </c>
      <c r="I17" s="26">
        <v>68342360</v>
      </c>
      <c r="J17" s="32">
        <v>78498330</v>
      </c>
      <c r="K17" s="30">
        <v>69007880</v>
      </c>
      <c r="L17" s="31">
        <v>80470420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49284661</v>
      </c>
      <c r="D25" s="41">
        <f t="shared" ref="D25:L25" si="1">SUM(D15:D24)</f>
        <v>52084110</v>
      </c>
      <c r="E25" s="42">
        <f t="shared" si="1"/>
        <v>69723039</v>
      </c>
      <c r="F25" s="43">
        <f t="shared" si="1"/>
        <v>97529211</v>
      </c>
      <c r="G25" s="41">
        <f t="shared" si="1"/>
        <v>73977940</v>
      </c>
      <c r="H25" s="42">
        <f t="shared" si="1"/>
        <v>73977940</v>
      </c>
      <c r="I25" s="44">
        <f t="shared" si="1"/>
        <v>68342360</v>
      </c>
      <c r="J25" s="45">
        <f t="shared" si="1"/>
        <v>78498330</v>
      </c>
      <c r="K25" s="41">
        <f t="shared" si="1"/>
        <v>69007880</v>
      </c>
      <c r="L25" s="42">
        <f t="shared" si="1"/>
        <v>80470420</v>
      </c>
    </row>
    <row r="26" spans="1:12" x14ac:dyDescent="0.25">
      <c r="A26" s="33" t="s">
        <v>42</v>
      </c>
      <c r="B26" s="34" t="s">
        <v>19</v>
      </c>
      <c r="C26" s="35">
        <f>+C13+C25</f>
        <v>51651406</v>
      </c>
      <c r="D26" s="35">
        <f t="shared" ref="D26:L26" si="2">+D13+D25</f>
        <v>75534551</v>
      </c>
      <c r="E26" s="36">
        <f t="shared" si="2"/>
        <v>76665188</v>
      </c>
      <c r="F26" s="37">
        <f t="shared" si="2"/>
        <v>94451689</v>
      </c>
      <c r="G26" s="35">
        <f t="shared" si="2"/>
        <v>71372916</v>
      </c>
      <c r="H26" s="36">
        <f t="shared" si="2"/>
        <v>71372916</v>
      </c>
      <c r="I26" s="38">
        <f t="shared" si="2"/>
        <v>72970656</v>
      </c>
      <c r="J26" s="39">
        <f t="shared" si="2"/>
        <v>74801012</v>
      </c>
      <c r="K26" s="35">
        <f t="shared" si="2"/>
        <v>72715484</v>
      </c>
      <c r="L26" s="36">
        <f t="shared" si="2"/>
        <v>70886841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472862</v>
      </c>
      <c r="D31" s="23">
        <v>487422</v>
      </c>
      <c r="E31" s="24">
        <v>582920</v>
      </c>
      <c r="F31" s="25">
        <v>535862</v>
      </c>
      <c r="G31" s="23">
        <v>582920</v>
      </c>
      <c r="H31" s="24">
        <v>582920</v>
      </c>
      <c r="I31" s="26">
        <v>631990</v>
      </c>
      <c r="J31" s="27">
        <v>582920</v>
      </c>
      <c r="K31" s="23">
        <v>582920</v>
      </c>
      <c r="L31" s="24">
        <v>582920</v>
      </c>
    </row>
    <row r="32" spans="1:12" x14ac:dyDescent="0.25">
      <c r="A32" s="28" t="s">
        <v>48</v>
      </c>
      <c r="B32" s="22" t="s">
        <v>49</v>
      </c>
      <c r="C32" s="23">
        <v>1337461</v>
      </c>
      <c r="D32" s="23">
        <v>1325129</v>
      </c>
      <c r="E32" s="24">
        <v>2848773</v>
      </c>
      <c r="F32" s="25">
        <v>0</v>
      </c>
      <c r="G32" s="23">
        <v>0</v>
      </c>
      <c r="H32" s="24">
        <v>0</v>
      </c>
      <c r="I32" s="26">
        <v>1407127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10642293</v>
      </c>
      <c r="E33" s="24">
        <v>6091162</v>
      </c>
      <c r="F33" s="25">
        <v>0</v>
      </c>
      <c r="G33" s="23">
        <v>142158</v>
      </c>
      <c r="H33" s="24">
        <v>142158</v>
      </c>
      <c r="I33" s="26">
        <v>652488</v>
      </c>
      <c r="J33" s="27">
        <v>142158</v>
      </c>
      <c r="K33" s="23">
        <v>142158</v>
      </c>
      <c r="L33" s="24">
        <v>142158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51612</v>
      </c>
      <c r="G35" s="23">
        <v>-6457</v>
      </c>
      <c r="H35" s="24">
        <v>-6457</v>
      </c>
      <c r="I35" s="26">
        <v>-23992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1810323</v>
      </c>
      <c r="D37" s="35">
        <f t="shared" ref="D37:L37" si="3">SUM(D29:D36)</f>
        <v>12454844</v>
      </c>
      <c r="E37" s="36">
        <f t="shared" si="3"/>
        <v>9522855</v>
      </c>
      <c r="F37" s="37">
        <f t="shared" si="3"/>
        <v>587474</v>
      </c>
      <c r="G37" s="35">
        <f t="shared" si="3"/>
        <v>718621</v>
      </c>
      <c r="H37" s="36">
        <f t="shared" si="3"/>
        <v>718621</v>
      </c>
      <c r="I37" s="38">
        <f t="shared" si="3"/>
        <v>2667613</v>
      </c>
      <c r="J37" s="39">
        <f t="shared" si="3"/>
        <v>725078</v>
      </c>
      <c r="K37" s="35">
        <f t="shared" si="3"/>
        <v>725078</v>
      </c>
      <c r="L37" s="36">
        <f t="shared" si="3"/>
        <v>725078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1810323</v>
      </c>
      <c r="D44" s="35">
        <f t="shared" ref="D44:L44" si="5">+D37+D43</f>
        <v>12454844</v>
      </c>
      <c r="E44" s="36">
        <f t="shared" si="5"/>
        <v>9522855</v>
      </c>
      <c r="F44" s="37">
        <f t="shared" si="5"/>
        <v>587474</v>
      </c>
      <c r="G44" s="35">
        <f t="shared" si="5"/>
        <v>718621</v>
      </c>
      <c r="H44" s="36">
        <f t="shared" si="5"/>
        <v>718621</v>
      </c>
      <c r="I44" s="38">
        <f t="shared" si="5"/>
        <v>2667613</v>
      </c>
      <c r="J44" s="39">
        <f t="shared" si="5"/>
        <v>725078</v>
      </c>
      <c r="K44" s="35">
        <f t="shared" si="5"/>
        <v>725078</v>
      </c>
      <c r="L44" s="36">
        <f t="shared" si="5"/>
        <v>725078</v>
      </c>
    </row>
    <row r="45" spans="1:12" x14ac:dyDescent="0.25">
      <c r="A45" s="47" t="s">
        <v>62</v>
      </c>
      <c r="B45" s="48" t="s">
        <v>63</v>
      </c>
      <c r="C45" s="49">
        <f>+C26-C44</f>
        <v>49841083</v>
      </c>
      <c r="D45" s="49">
        <f t="shared" ref="D45:L45" si="6">+D26-D44</f>
        <v>63079707</v>
      </c>
      <c r="E45" s="50">
        <f t="shared" si="6"/>
        <v>67142333</v>
      </c>
      <c r="F45" s="51">
        <f t="shared" si="6"/>
        <v>93864215</v>
      </c>
      <c r="G45" s="49">
        <f t="shared" si="6"/>
        <v>70654295</v>
      </c>
      <c r="H45" s="50">
        <f t="shared" si="6"/>
        <v>70654295</v>
      </c>
      <c r="I45" s="52">
        <f t="shared" si="6"/>
        <v>70303043</v>
      </c>
      <c r="J45" s="53">
        <f t="shared" si="6"/>
        <v>74075934</v>
      </c>
      <c r="K45" s="49">
        <f t="shared" si="6"/>
        <v>71990406</v>
      </c>
      <c r="L45" s="50">
        <f t="shared" si="6"/>
        <v>70161763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-2801386</v>
      </c>
      <c r="D6" s="23">
        <v>-4086088</v>
      </c>
      <c r="E6" s="24">
        <v>5542822</v>
      </c>
      <c r="F6" s="25">
        <v>2067973</v>
      </c>
      <c r="G6" s="23">
        <v>8737606</v>
      </c>
      <c r="H6" s="24">
        <v>8737606</v>
      </c>
      <c r="I6" s="26">
        <v>8500790</v>
      </c>
      <c r="J6" s="27">
        <v>9389807</v>
      </c>
      <c r="K6" s="23">
        <v>19452579</v>
      </c>
      <c r="L6" s="24">
        <v>29423686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1589416</v>
      </c>
      <c r="E7" s="24">
        <v>870681</v>
      </c>
      <c r="F7" s="25">
        <v>1031154</v>
      </c>
      <c r="G7" s="23">
        <v>1697</v>
      </c>
      <c r="H7" s="24">
        <v>1697</v>
      </c>
      <c r="I7" s="26">
        <v>2972043</v>
      </c>
      <c r="J7" s="27">
        <v>-3092021</v>
      </c>
      <c r="K7" s="23">
        <v>-6309632</v>
      </c>
      <c r="L7" s="24">
        <v>-9656173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-894106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38520</v>
      </c>
      <c r="D10" s="23">
        <v>47481</v>
      </c>
      <c r="E10" s="24">
        <v>47481</v>
      </c>
      <c r="F10" s="25">
        <v>47480</v>
      </c>
      <c r="G10" s="23">
        <v>47480</v>
      </c>
      <c r="H10" s="24">
        <v>47480</v>
      </c>
      <c r="I10" s="26">
        <v>47481</v>
      </c>
      <c r="J10" s="27">
        <v>47480</v>
      </c>
      <c r="K10" s="23">
        <v>47480</v>
      </c>
      <c r="L10" s="24">
        <v>47480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-2762866</v>
      </c>
      <c r="D13" s="35">
        <f t="shared" ref="D13:L13" si="0">SUM(D6:D12)</f>
        <v>-2449191</v>
      </c>
      <c r="E13" s="36">
        <f t="shared" si="0"/>
        <v>6460984</v>
      </c>
      <c r="F13" s="37">
        <f t="shared" si="0"/>
        <v>3146607</v>
      </c>
      <c r="G13" s="35">
        <f t="shared" si="0"/>
        <v>8786783</v>
      </c>
      <c r="H13" s="36">
        <f t="shared" si="0"/>
        <v>8786783</v>
      </c>
      <c r="I13" s="38">
        <f t="shared" si="0"/>
        <v>10626208</v>
      </c>
      <c r="J13" s="39">
        <f t="shared" si="0"/>
        <v>6345266</v>
      </c>
      <c r="K13" s="35">
        <f t="shared" si="0"/>
        <v>13190427</v>
      </c>
      <c r="L13" s="36">
        <f t="shared" si="0"/>
        <v>19814993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28535144</v>
      </c>
      <c r="D17" s="23">
        <v>31187694</v>
      </c>
      <c r="E17" s="24">
        <v>42865978</v>
      </c>
      <c r="F17" s="29">
        <v>13460037</v>
      </c>
      <c r="G17" s="30">
        <v>72085991</v>
      </c>
      <c r="H17" s="31">
        <v>72085991</v>
      </c>
      <c r="I17" s="26">
        <v>61747172</v>
      </c>
      <c r="J17" s="32">
        <v>1549874</v>
      </c>
      <c r="K17" s="30">
        <v>1450504</v>
      </c>
      <c r="L17" s="31">
        <v>1625583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86957</v>
      </c>
      <c r="K21" s="23">
        <v>86957</v>
      </c>
      <c r="L21" s="24">
        <v>86957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28535144</v>
      </c>
      <c r="D25" s="41">
        <f t="shared" ref="D25:L25" si="1">SUM(D15:D24)</f>
        <v>31187694</v>
      </c>
      <c r="E25" s="42">
        <f t="shared" si="1"/>
        <v>42865978</v>
      </c>
      <c r="F25" s="43">
        <f t="shared" si="1"/>
        <v>13460037</v>
      </c>
      <c r="G25" s="41">
        <f t="shared" si="1"/>
        <v>72085991</v>
      </c>
      <c r="H25" s="42">
        <f t="shared" si="1"/>
        <v>72085991</v>
      </c>
      <c r="I25" s="44">
        <f t="shared" si="1"/>
        <v>61747172</v>
      </c>
      <c r="J25" s="45">
        <f t="shared" si="1"/>
        <v>1636831</v>
      </c>
      <c r="K25" s="41">
        <f t="shared" si="1"/>
        <v>1537461</v>
      </c>
      <c r="L25" s="42">
        <f t="shared" si="1"/>
        <v>1712540</v>
      </c>
    </row>
    <row r="26" spans="1:12" x14ac:dyDescent="0.25">
      <c r="A26" s="33" t="s">
        <v>42</v>
      </c>
      <c r="B26" s="34" t="s">
        <v>19</v>
      </c>
      <c r="C26" s="35">
        <f>+C13+C25</f>
        <v>25772278</v>
      </c>
      <c r="D26" s="35">
        <f t="shared" ref="D26:L26" si="2">+D13+D25</f>
        <v>28738503</v>
      </c>
      <c r="E26" s="36">
        <f t="shared" si="2"/>
        <v>49326962</v>
      </c>
      <c r="F26" s="37">
        <f t="shared" si="2"/>
        <v>16606644</v>
      </c>
      <c r="G26" s="35">
        <f t="shared" si="2"/>
        <v>80872774</v>
      </c>
      <c r="H26" s="36">
        <f t="shared" si="2"/>
        <v>80872774</v>
      </c>
      <c r="I26" s="38">
        <f t="shared" si="2"/>
        <v>72373380</v>
      </c>
      <c r="J26" s="39">
        <f t="shared" si="2"/>
        <v>7982097</v>
      </c>
      <c r="K26" s="35">
        <f t="shared" si="2"/>
        <v>14727888</v>
      </c>
      <c r="L26" s="36">
        <f t="shared" si="2"/>
        <v>21527533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621605</v>
      </c>
      <c r="F31" s="25">
        <v>0</v>
      </c>
      <c r="G31" s="23">
        <v>621605</v>
      </c>
      <c r="H31" s="24">
        <v>621605</v>
      </c>
      <c r="I31" s="26">
        <v>705475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-1283750</v>
      </c>
      <c r="D33" s="23">
        <v>4503318</v>
      </c>
      <c r="E33" s="24">
        <v>2513978</v>
      </c>
      <c r="F33" s="25">
        <v>0</v>
      </c>
      <c r="G33" s="23">
        <v>2513977</v>
      </c>
      <c r="H33" s="24">
        <v>2513977</v>
      </c>
      <c r="I33" s="26">
        <v>2362027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-1283750</v>
      </c>
      <c r="D37" s="35">
        <f t="shared" ref="D37:L37" si="3">SUM(D29:D36)</f>
        <v>4503318</v>
      </c>
      <c r="E37" s="36">
        <f t="shared" si="3"/>
        <v>3135583</v>
      </c>
      <c r="F37" s="37">
        <f t="shared" si="3"/>
        <v>0</v>
      </c>
      <c r="G37" s="35">
        <f t="shared" si="3"/>
        <v>3135582</v>
      </c>
      <c r="H37" s="36">
        <f t="shared" si="3"/>
        <v>3135582</v>
      </c>
      <c r="I37" s="38">
        <f t="shared" si="3"/>
        <v>3067502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-1283750</v>
      </c>
      <c r="D44" s="35">
        <f t="shared" ref="D44:L44" si="5">+D37+D43</f>
        <v>4503318</v>
      </c>
      <c r="E44" s="36">
        <f t="shared" si="5"/>
        <v>3135583</v>
      </c>
      <c r="F44" s="37">
        <f t="shared" si="5"/>
        <v>0</v>
      </c>
      <c r="G44" s="35">
        <f t="shared" si="5"/>
        <v>3135582</v>
      </c>
      <c r="H44" s="36">
        <f t="shared" si="5"/>
        <v>3135582</v>
      </c>
      <c r="I44" s="38">
        <f t="shared" si="5"/>
        <v>3067502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27056028</v>
      </c>
      <c r="D45" s="49">
        <f t="shared" ref="D45:L45" si="6">+D26-D44</f>
        <v>24235185</v>
      </c>
      <c r="E45" s="50">
        <f t="shared" si="6"/>
        <v>46191379</v>
      </c>
      <c r="F45" s="51">
        <f t="shared" si="6"/>
        <v>16606644</v>
      </c>
      <c r="G45" s="49">
        <f t="shared" si="6"/>
        <v>77737192</v>
      </c>
      <c r="H45" s="50">
        <f t="shared" si="6"/>
        <v>77737192</v>
      </c>
      <c r="I45" s="52">
        <f t="shared" si="6"/>
        <v>69305878</v>
      </c>
      <c r="J45" s="53">
        <f t="shared" si="6"/>
        <v>7982097</v>
      </c>
      <c r="K45" s="49">
        <f t="shared" si="6"/>
        <v>14727888</v>
      </c>
      <c r="L45" s="50">
        <f t="shared" si="6"/>
        <v>21527533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16559164</v>
      </c>
      <c r="G47" s="23">
        <v>23078849</v>
      </c>
      <c r="H47" s="24">
        <v>23078849</v>
      </c>
      <c r="I47" s="26">
        <v>0</v>
      </c>
      <c r="J47" s="27">
        <v>7934617</v>
      </c>
      <c r="K47" s="23">
        <v>14680408</v>
      </c>
      <c r="L47" s="24">
        <v>21480053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16559164</v>
      </c>
      <c r="G50" s="56">
        <f t="shared" si="7"/>
        <v>23078849</v>
      </c>
      <c r="H50" s="57">
        <f t="shared" si="7"/>
        <v>23078849</v>
      </c>
      <c r="I50" s="59">
        <f t="shared" si="7"/>
        <v>0</v>
      </c>
      <c r="J50" s="60">
        <f t="shared" si="7"/>
        <v>7934617</v>
      </c>
      <c r="K50" s="56">
        <f t="shared" si="7"/>
        <v>14680408</v>
      </c>
      <c r="L50" s="57">
        <f t="shared" si="7"/>
        <v>21480053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325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-6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659765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237006</v>
      </c>
      <c r="K8" s="23">
        <v>592910</v>
      </c>
      <c r="L8" s="24">
        <v>970169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211320</v>
      </c>
      <c r="E10" s="24">
        <v>-1221238</v>
      </c>
      <c r="F10" s="25">
        <v>211320</v>
      </c>
      <c r="G10" s="23">
        <v>103742</v>
      </c>
      <c r="H10" s="24">
        <v>103742</v>
      </c>
      <c r="I10" s="26">
        <v>1108502</v>
      </c>
      <c r="J10" s="27">
        <v>103742</v>
      </c>
      <c r="K10" s="23">
        <v>103742</v>
      </c>
      <c r="L10" s="24">
        <v>103758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211320</v>
      </c>
      <c r="E13" s="36">
        <f t="shared" si="0"/>
        <v>-1221238</v>
      </c>
      <c r="F13" s="37">
        <f t="shared" si="0"/>
        <v>211320</v>
      </c>
      <c r="G13" s="35">
        <f t="shared" si="0"/>
        <v>103742</v>
      </c>
      <c r="H13" s="36">
        <f t="shared" si="0"/>
        <v>103742</v>
      </c>
      <c r="I13" s="38">
        <f t="shared" si="0"/>
        <v>1768267</v>
      </c>
      <c r="J13" s="39">
        <f t="shared" si="0"/>
        <v>340748</v>
      </c>
      <c r="K13" s="35">
        <f t="shared" si="0"/>
        <v>696652</v>
      </c>
      <c r="L13" s="36">
        <f t="shared" si="0"/>
        <v>1073922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3879453</v>
      </c>
      <c r="D17" s="23">
        <v>20712579</v>
      </c>
      <c r="E17" s="24">
        <v>-3545572</v>
      </c>
      <c r="F17" s="29">
        <v>-1725274</v>
      </c>
      <c r="G17" s="30">
        <v>-551361</v>
      </c>
      <c r="H17" s="31">
        <v>-551361</v>
      </c>
      <c r="I17" s="26">
        <v>6890784</v>
      </c>
      <c r="J17" s="32">
        <v>16500201</v>
      </c>
      <c r="K17" s="30">
        <v>-1685548</v>
      </c>
      <c r="L17" s="31">
        <v>-904321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1073712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3879453</v>
      </c>
      <c r="D25" s="41">
        <f t="shared" ref="D25:L25" si="1">SUM(D15:D24)</f>
        <v>21786291</v>
      </c>
      <c r="E25" s="42">
        <f t="shared" si="1"/>
        <v>-3545572</v>
      </c>
      <c r="F25" s="43">
        <f t="shared" si="1"/>
        <v>-1725274</v>
      </c>
      <c r="G25" s="41">
        <f t="shared" si="1"/>
        <v>-551361</v>
      </c>
      <c r="H25" s="42">
        <f t="shared" si="1"/>
        <v>-551361</v>
      </c>
      <c r="I25" s="44">
        <f t="shared" si="1"/>
        <v>6890784</v>
      </c>
      <c r="J25" s="45">
        <f t="shared" si="1"/>
        <v>16500201</v>
      </c>
      <c r="K25" s="41">
        <f t="shared" si="1"/>
        <v>-1685548</v>
      </c>
      <c r="L25" s="42">
        <f t="shared" si="1"/>
        <v>-904321</v>
      </c>
    </row>
    <row r="26" spans="1:12" x14ac:dyDescent="0.25">
      <c r="A26" s="33" t="s">
        <v>42</v>
      </c>
      <c r="B26" s="34" t="s">
        <v>19</v>
      </c>
      <c r="C26" s="35">
        <f>+C13+C25</f>
        <v>3879453</v>
      </c>
      <c r="D26" s="35">
        <f t="shared" ref="D26:L26" si="2">+D13+D25</f>
        <v>21997611</v>
      </c>
      <c r="E26" s="36">
        <f t="shared" si="2"/>
        <v>-4766810</v>
      </c>
      <c r="F26" s="37">
        <f t="shared" si="2"/>
        <v>-1513954</v>
      </c>
      <c r="G26" s="35">
        <f t="shared" si="2"/>
        <v>-447619</v>
      </c>
      <c r="H26" s="36">
        <f t="shared" si="2"/>
        <v>-447619</v>
      </c>
      <c r="I26" s="38">
        <f t="shared" si="2"/>
        <v>8659051</v>
      </c>
      <c r="J26" s="39">
        <f t="shared" si="2"/>
        <v>16840949</v>
      </c>
      <c r="K26" s="35">
        <f t="shared" si="2"/>
        <v>-988896</v>
      </c>
      <c r="L26" s="36">
        <f t="shared" si="2"/>
        <v>169601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-1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-2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-1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-3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-3</v>
      </c>
    </row>
    <row r="45" spans="1:12" x14ac:dyDescent="0.25">
      <c r="A45" s="47" t="s">
        <v>62</v>
      </c>
      <c r="B45" s="48" t="s">
        <v>63</v>
      </c>
      <c r="C45" s="49">
        <f>+C26-C44</f>
        <v>3879453</v>
      </c>
      <c r="D45" s="49">
        <f t="shared" ref="D45:L45" si="6">+D26-D44</f>
        <v>21997611</v>
      </c>
      <c r="E45" s="50">
        <f t="shared" si="6"/>
        <v>-4766810</v>
      </c>
      <c r="F45" s="51">
        <f t="shared" si="6"/>
        <v>-1513954</v>
      </c>
      <c r="G45" s="49">
        <f t="shared" si="6"/>
        <v>-447619</v>
      </c>
      <c r="H45" s="50">
        <f t="shared" si="6"/>
        <v>-447619</v>
      </c>
      <c r="I45" s="52">
        <f t="shared" si="6"/>
        <v>8659051</v>
      </c>
      <c r="J45" s="53">
        <f t="shared" si="6"/>
        <v>16840949</v>
      </c>
      <c r="K45" s="49">
        <f t="shared" si="6"/>
        <v>-988896</v>
      </c>
      <c r="L45" s="50">
        <f t="shared" si="6"/>
        <v>169604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326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63" t="s">
        <v>327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-10960569129</v>
      </c>
      <c r="D6" s="23">
        <v>-12966395409</v>
      </c>
      <c r="E6" s="24">
        <v>-31287150094</v>
      </c>
      <c r="F6" s="25">
        <v>1173433828</v>
      </c>
      <c r="G6" s="23">
        <v>-562067064</v>
      </c>
      <c r="H6" s="24">
        <v>-562067064</v>
      </c>
      <c r="I6" s="26">
        <v>-38796573509</v>
      </c>
      <c r="J6" s="27">
        <v>-10508663665</v>
      </c>
      <c r="K6" s="23">
        <v>-8785543024</v>
      </c>
      <c r="L6" s="24">
        <v>-6330719473</v>
      </c>
    </row>
    <row r="7" spans="1:12" x14ac:dyDescent="0.25">
      <c r="A7" s="28" t="s">
        <v>22</v>
      </c>
      <c r="B7" s="22" t="s">
        <v>9</v>
      </c>
      <c r="C7" s="23">
        <v>12118286189</v>
      </c>
      <c r="D7" s="23">
        <v>12774338635</v>
      </c>
      <c r="E7" s="24">
        <v>28827208479</v>
      </c>
      <c r="F7" s="25">
        <v>19291679077</v>
      </c>
      <c r="G7" s="23">
        <v>32582380239</v>
      </c>
      <c r="H7" s="24">
        <v>32582380239</v>
      </c>
      <c r="I7" s="26">
        <v>45011687235</v>
      </c>
      <c r="J7" s="27">
        <v>22620270155</v>
      </c>
      <c r="K7" s="23">
        <v>24460193383</v>
      </c>
      <c r="L7" s="24">
        <v>21925707921</v>
      </c>
    </row>
    <row r="8" spans="1:12" x14ac:dyDescent="0.25">
      <c r="A8" s="28" t="s">
        <v>23</v>
      </c>
      <c r="B8" s="22" t="s">
        <v>9</v>
      </c>
      <c r="C8" s="23">
        <v>-149333117</v>
      </c>
      <c r="D8" s="23">
        <v>35546485</v>
      </c>
      <c r="E8" s="24">
        <v>-399755066</v>
      </c>
      <c r="F8" s="25">
        <v>679777594</v>
      </c>
      <c r="G8" s="23">
        <v>-157605203</v>
      </c>
      <c r="H8" s="24">
        <v>-157605203</v>
      </c>
      <c r="I8" s="26">
        <v>-43890375</v>
      </c>
      <c r="J8" s="27">
        <v>263945287</v>
      </c>
      <c r="K8" s="23">
        <v>811813358</v>
      </c>
      <c r="L8" s="24">
        <v>-599669817</v>
      </c>
    </row>
    <row r="9" spans="1:12" x14ac:dyDescent="0.25">
      <c r="A9" s="28" t="s">
        <v>24</v>
      </c>
      <c r="B9" s="22" t="s">
        <v>19</v>
      </c>
      <c r="C9" s="23">
        <v>-1684107</v>
      </c>
      <c r="D9" s="23">
        <v>-31718556</v>
      </c>
      <c r="E9" s="24">
        <v>10642668</v>
      </c>
      <c r="F9" s="25">
        <v>29070</v>
      </c>
      <c r="G9" s="23">
        <v>0</v>
      </c>
      <c r="H9" s="24">
        <v>0</v>
      </c>
      <c r="I9" s="26">
        <v>20384676</v>
      </c>
      <c r="J9" s="27">
        <v>251280</v>
      </c>
      <c r="K9" s="23">
        <v>281687</v>
      </c>
      <c r="L9" s="24">
        <v>281687</v>
      </c>
    </row>
    <row r="10" spans="1:12" x14ac:dyDescent="0.25">
      <c r="A10" s="28" t="s">
        <v>25</v>
      </c>
      <c r="B10" s="22" t="s">
        <v>26</v>
      </c>
      <c r="C10" s="23">
        <v>259377310</v>
      </c>
      <c r="D10" s="23">
        <v>522884778</v>
      </c>
      <c r="E10" s="24">
        <v>187749468</v>
      </c>
      <c r="F10" s="25">
        <v>-3065329664</v>
      </c>
      <c r="G10" s="23">
        <v>143637570</v>
      </c>
      <c r="H10" s="24">
        <v>143637570</v>
      </c>
      <c r="I10" s="26">
        <v>393766280</v>
      </c>
      <c r="J10" s="27">
        <v>1807014777</v>
      </c>
      <c r="K10" s="23">
        <v>1877161119</v>
      </c>
      <c r="L10" s="24">
        <v>2216880023</v>
      </c>
    </row>
    <row r="11" spans="1:12" x14ac:dyDescent="0.25">
      <c r="A11" s="28" t="s">
        <v>27</v>
      </c>
      <c r="B11" s="22" t="s">
        <v>19</v>
      </c>
      <c r="C11" s="23">
        <v>3335921663</v>
      </c>
      <c r="D11" s="23">
        <v>4694685269</v>
      </c>
      <c r="E11" s="24">
        <v>7865827701</v>
      </c>
      <c r="F11" s="29">
        <v>1740352654</v>
      </c>
      <c r="G11" s="30">
        <v>2711440212</v>
      </c>
      <c r="H11" s="31">
        <v>2711440212</v>
      </c>
      <c r="I11" s="26">
        <v>9260217261</v>
      </c>
      <c r="J11" s="32">
        <v>3343410923</v>
      </c>
      <c r="K11" s="30">
        <v>3467592890</v>
      </c>
      <c r="L11" s="31">
        <v>3566140342</v>
      </c>
    </row>
    <row r="12" spans="1:12" x14ac:dyDescent="0.25">
      <c r="A12" s="28" t="s">
        <v>28</v>
      </c>
      <c r="B12" s="22" t="s">
        <v>19</v>
      </c>
      <c r="C12" s="23">
        <v>-96480983</v>
      </c>
      <c r="D12" s="23">
        <v>-118263255</v>
      </c>
      <c r="E12" s="24">
        <v>-88703269</v>
      </c>
      <c r="F12" s="25">
        <v>-41088994</v>
      </c>
      <c r="G12" s="23">
        <v>-38284406</v>
      </c>
      <c r="H12" s="24">
        <v>-38284406</v>
      </c>
      <c r="I12" s="26">
        <v>-177096519</v>
      </c>
      <c r="J12" s="27">
        <v>-29779857</v>
      </c>
      <c r="K12" s="23">
        <v>-28994984</v>
      </c>
      <c r="L12" s="24">
        <v>-28194974</v>
      </c>
    </row>
    <row r="13" spans="1:12" x14ac:dyDescent="0.25">
      <c r="A13" s="33" t="s">
        <v>29</v>
      </c>
      <c r="B13" s="34" t="s">
        <v>19</v>
      </c>
      <c r="C13" s="35">
        <f>SUM(C6:C12)</f>
        <v>4505517826</v>
      </c>
      <c r="D13" s="35">
        <f t="shared" ref="D13:L13" si="0">SUM(D6:D12)</f>
        <v>4911077947</v>
      </c>
      <c r="E13" s="36">
        <f t="shared" si="0"/>
        <v>5115819887</v>
      </c>
      <c r="F13" s="37">
        <f t="shared" si="0"/>
        <v>19778853565</v>
      </c>
      <c r="G13" s="35">
        <f t="shared" si="0"/>
        <v>34679501348</v>
      </c>
      <c r="H13" s="36">
        <f t="shared" si="0"/>
        <v>34679501348</v>
      </c>
      <c r="I13" s="38">
        <f t="shared" si="0"/>
        <v>15668495049</v>
      </c>
      <c r="J13" s="39">
        <f t="shared" si="0"/>
        <v>17496448900</v>
      </c>
      <c r="K13" s="35">
        <f t="shared" si="0"/>
        <v>21802504429</v>
      </c>
      <c r="L13" s="36">
        <f t="shared" si="0"/>
        <v>20750425709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-117145</v>
      </c>
      <c r="D16" s="23">
        <v>-2082300</v>
      </c>
      <c r="E16" s="24">
        <v>-9438647</v>
      </c>
      <c r="F16" s="25">
        <v>0</v>
      </c>
      <c r="G16" s="23">
        <v>-25000</v>
      </c>
      <c r="H16" s="24">
        <v>-25000</v>
      </c>
      <c r="I16" s="26">
        <v>-10644229</v>
      </c>
      <c r="J16" s="27">
        <v>-25000</v>
      </c>
      <c r="K16" s="23">
        <v>-26125</v>
      </c>
      <c r="L16" s="24">
        <v>-26778</v>
      </c>
    </row>
    <row r="17" spans="1:12" x14ac:dyDescent="0.25">
      <c r="A17" s="28" t="s">
        <v>33</v>
      </c>
      <c r="B17" s="22" t="s">
        <v>34</v>
      </c>
      <c r="C17" s="23">
        <v>93712731752</v>
      </c>
      <c r="D17" s="23">
        <v>106071780346</v>
      </c>
      <c r="E17" s="24">
        <v>132592186253</v>
      </c>
      <c r="F17" s="29">
        <v>77879749454</v>
      </c>
      <c r="G17" s="30">
        <v>107618754318</v>
      </c>
      <c r="H17" s="31">
        <v>107618754318</v>
      </c>
      <c r="I17" s="26">
        <v>159875352315</v>
      </c>
      <c r="J17" s="32">
        <v>113426691483</v>
      </c>
      <c r="K17" s="30">
        <v>117133873777</v>
      </c>
      <c r="L17" s="31">
        <v>120608216370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147523</v>
      </c>
      <c r="D20" s="23">
        <v>147523</v>
      </c>
      <c r="E20" s="24">
        <v>147523</v>
      </c>
      <c r="F20" s="25">
        <v>0</v>
      </c>
      <c r="G20" s="23">
        <v>16423</v>
      </c>
      <c r="H20" s="24">
        <v>16423</v>
      </c>
      <c r="I20" s="26">
        <v>147523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-803875</v>
      </c>
      <c r="D21" s="23">
        <v>5549043</v>
      </c>
      <c r="E21" s="24">
        <v>14803429</v>
      </c>
      <c r="F21" s="25">
        <v>23515683</v>
      </c>
      <c r="G21" s="23">
        <v>27379049</v>
      </c>
      <c r="H21" s="24">
        <v>27379049</v>
      </c>
      <c r="I21" s="26">
        <v>16107889</v>
      </c>
      <c r="J21" s="27">
        <v>44219636</v>
      </c>
      <c r="K21" s="23">
        <v>71523847</v>
      </c>
      <c r="L21" s="24">
        <v>103976582</v>
      </c>
    </row>
    <row r="22" spans="1:12" x14ac:dyDescent="0.25">
      <c r="A22" s="28" t="s">
        <v>22</v>
      </c>
      <c r="B22" s="22" t="s">
        <v>19</v>
      </c>
      <c r="C22" s="23">
        <v>-512923</v>
      </c>
      <c r="D22" s="23">
        <v>-1035403</v>
      </c>
      <c r="E22" s="24">
        <v>38828194</v>
      </c>
      <c r="F22" s="25">
        <v>0</v>
      </c>
      <c r="G22" s="23">
        <v>39251442</v>
      </c>
      <c r="H22" s="24">
        <v>39251442</v>
      </c>
      <c r="I22" s="26">
        <v>39016204</v>
      </c>
      <c r="J22" s="27">
        <v>12356712</v>
      </c>
      <c r="K22" s="23">
        <v>12959505</v>
      </c>
      <c r="L22" s="24">
        <v>44145662</v>
      </c>
    </row>
    <row r="23" spans="1:12" x14ac:dyDescent="0.25">
      <c r="A23" s="28" t="s">
        <v>39</v>
      </c>
      <c r="B23" s="22" t="s">
        <v>19</v>
      </c>
      <c r="C23" s="23">
        <v>8400432</v>
      </c>
      <c r="D23" s="23">
        <v>1563385</v>
      </c>
      <c r="E23" s="24">
        <v>7839570</v>
      </c>
      <c r="F23" s="25">
        <v>0</v>
      </c>
      <c r="G23" s="23">
        <v>0</v>
      </c>
      <c r="H23" s="24">
        <v>0</v>
      </c>
      <c r="I23" s="26">
        <v>8037670</v>
      </c>
      <c r="J23" s="27">
        <v>13966962</v>
      </c>
      <c r="K23" s="23">
        <v>13715682</v>
      </c>
      <c r="L23" s="24">
        <v>13464402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93719845764</v>
      </c>
      <c r="D25" s="41">
        <f t="shared" ref="D25:L25" si="1">SUM(D15:D24)</f>
        <v>106075922594</v>
      </c>
      <c r="E25" s="42">
        <f t="shared" si="1"/>
        <v>132644366322</v>
      </c>
      <c r="F25" s="43">
        <f t="shared" si="1"/>
        <v>77903265137</v>
      </c>
      <c r="G25" s="41">
        <f t="shared" si="1"/>
        <v>107685376232</v>
      </c>
      <c r="H25" s="42">
        <f t="shared" si="1"/>
        <v>107685376232</v>
      </c>
      <c r="I25" s="44">
        <f t="shared" si="1"/>
        <v>159928017372</v>
      </c>
      <c r="J25" s="45">
        <f t="shared" si="1"/>
        <v>113497209793</v>
      </c>
      <c r="K25" s="41">
        <f t="shared" si="1"/>
        <v>117232046686</v>
      </c>
      <c r="L25" s="42">
        <f t="shared" si="1"/>
        <v>120769776238</v>
      </c>
    </row>
    <row r="26" spans="1:12" x14ac:dyDescent="0.25">
      <c r="A26" s="33" t="s">
        <v>42</v>
      </c>
      <c r="B26" s="34" t="s">
        <v>19</v>
      </c>
      <c r="C26" s="35">
        <f>+C13+C25</f>
        <v>98225363590</v>
      </c>
      <c r="D26" s="35">
        <f t="shared" ref="D26:L26" si="2">+D13+D25</f>
        <v>110987000541</v>
      </c>
      <c r="E26" s="36">
        <f t="shared" si="2"/>
        <v>137760186209</v>
      </c>
      <c r="F26" s="37">
        <f t="shared" si="2"/>
        <v>97682118702</v>
      </c>
      <c r="G26" s="35">
        <f t="shared" si="2"/>
        <v>142364877580</v>
      </c>
      <c r="H26" s="36">
        <f t="shared" si="2"/>
        <v>142364877580</v>
      </c>
      <c r="I26" s="38">
        <f t="shared" si="2"/>
        <v>175596512421</v>
      </c>
      <c r="J26" s="39">
        <f t="shared" si="2"/>
        <v>130993658693</v>
      </c>
      <c r="K26" s="35">
        <f t="shared" si="2"/>
        <v>139034551115</v>
      </c>
      <c r="L26" s="36">
        <f t="shared" si="2"/>
        <v>141520201947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71616399</v>
      </c>
      <c r="D30" s="23">
        <v>16883583</v>
      </c>
      <c r="E30" s="24">
        <v>456603213</v>
      </c>
      <c r="F30" s="25">
        <v>26925029</v>
      </c>
      <c r="G30" s="23">
        <v>-12783130</v>
      </c>
      <c r="H30" s="24">
        <v>-12783130</v>
      </c>
      <c r="I30" s="26">
        <v>436047817</v>
      </c>
      <c r="J30" s="27">
        <v>299714874</v>
      </c>
      <c r="K30" s="23">
        <v>349106450</v>
      </c>
      <c r="L30" s="24">
        <v>357308678</v>
      </c>
    </row>
    <row r="31" spans="1:12" x14ac:dyDescent="0.25">
      <c r="A31" s="28" t="s">
        <v>47</v>
      </c>
      <c r="B31" s="22" t="s">
        <v>19</v>
      </c>
      <c r="C31" s="23">
        <v>272255147</v>
      </c>
      <c r="D31" s="23">
        <v>302143029</v>
      </c>
      <c r="E31" s="24">
        <v>316093399</v>
      </c>
      <c r="F31" s="25">
        <v>272248416</v>
      </c>
      <c r="G31" s="23">
        <v>293827470</v>
      </c>
      <c r="H31" s="24">
        <v>293827470</v>
      </c>
      <c r="I31" s="26">
        <v>450073487</v>
      </c>
      <c r="J31" s="27">
        <v>334298364</v>
      </c>
      <c r="K31" s="23">
        <v>206461556</v>
      </c>
      <c r="L31" s="24">
        <v>203296632</v>
      </c>
    </row>
    <row r="32" spans="1:12" x14ac:dyDescent="0.25">
      <c r="A32" s="28" t="s">
        <v>48</v>
      </c>
      <c r="B32" s="22" t="s">
        <v>49</v>
      </c>
      <c r="C32" s="23">
        <v>7903085786</v>
      </c>
      <c r="D32" s="23">
        <v>9763029718</v>
      </c>
      <c r="E32" s="24">
        <v>13943933834</v>
      </c>
      <c r="F32" s="25">
        <v>5100908745</v>
      </c>
      <c r="G32" s="23">
        <v>9394841026</v>
      </c>
      <c r="H32" s="24">
        <v>9394841026</v>
      </c>
      <c r="I32" s="26">
        <v>10165479307</v>
      </c>
      <c r="J32" s="27">
        <v>14098010279</v>
      </c>
      <c r="K32" s="23">
        <v>14949153803</v>
      </c>
      <c r="L32" s="24">
        <v>15901068482</v>
      </c>
    </row>
    <row r="33" spans="1:12" x14ac:dyDescent="0.25">
      <c r="A33" s="28" t="s">
        <v>50</v>
      </c>
      <c r="B33" s="22" t="s">
        <v>51</v>
      </c>
      <c r="C33" s="23">
        <v>-362757660</v>
      </c>
      <c r="D33" s="23">
        <v>-736176265</v>
      </c>
      <c r="E33" s="24">
        <v>-3156355306</v>
      </c>
      <c r="F33" s="25">
        <v>-1367211600</v>
      </c>
      <c r="G33" s="23">
        <v>-2492772926</v>
      </c>
      <c r="H33" s="24">
        <v>-2492772926</v>
      </c>
      <c r="I33" s="26">
        <v>-5321724737</v>
      </c>
      <c r="J33" s="27">
        <v>125105582</v>
      </c>
      <c r="K33" s="23">
        <v>205916687</v>
      </c>
      <c r="L33" s="24">
        <v>56136277</v>
      </c>
    </row>
    <row r="34" spans="1:12" x14ac:dyDescent="0.25">
      <c r="A34" s="28" t="s">
        <v>52</v>
      </c>
      <c r="B34" s="22" t="s">
        <v>19</v>
      </c>
      <c r="C34" s="23">
        <v>1592144087</v>
      </c>
      <c r="D34" s="23">
        <v>2106975566</v>
      </c>
      <c r="E34" s="24">
        <v>196353196</v>
      </c>
      <c r="F34" s="25">
        <v>27771123</v>
      </c>
      <c r="G34" s="23">
        <v>21383411</v>
      </c>
      <c r="H34" s="24">
        <v>21383411</v>
      </c>
      <c r="I34" s="26">
        <v>29936582</v>
      </c>
      <c r="J34" s="27">
        <v>26846547</v>
      </c>
      <c r="K34" s="23">
        <v>34946582</v>
      </c>
      <c r="L34" s="24">
        <v>43437051</v>
      </c>
    </row>
    <row r="35" spans="1:12" x14ac:dyDescent="0.25">
      <c r="A35" s="28" t="s">
        <v>27</v>
      </c>
      <c r="B35" s="22" t="s">
        <v>19</v>
      </c>
      <c r="C35" s="23">
        <v>2794744303</v>
      </c>
      <c r="D35" s="23">
        <v>7455986528</v>
      </c>
      <c r="E35" s="24">
        <v>5547857723</v>
      </c>
      <c r="F35" s="25">
        <v>1818186420</v>
      </c>
      <c r="G35" s="23">
        <v>2691307285</v>
      </c>
      <c r="H35" s="24">
        <v>2691307285</v>
      </c>
      <c r="I35" s="26">
        <v>6968713812</v>
      </c>
      <c r="J35" s="27">
        <v>3597622693</v>
      </c>
      <c r="K35" s="23">
        <v>4321740277</v>
      </c>
      <c r="L35" s="24">
        <v>5054897115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12271088062</v>
      </c>
      <c r="D37" s="35">
        <f t="shared" ref="D37:L37" si="3">SUM(D29:D36)</f>
        <v>18908842159</v>
      </c>
      <c r="E37" s="36">
        <f t="shared" si="3"/>
        <v>17304486059</v>
      </c>
      <c r="F37" s="37">
        <f t="shared" si="3"/>
        <v>5878828133</v>
      </c>
      <c r="G37" s="35">
        <f t="shared" si="3"/>
        <v>9895803136</v>
      </c>
      <c r="H37" s="36">
        <f t="shared" si="3"/>
        <v>9895803136</v>
      </c>
      <c r="I37" s="38">
        <f t="shared" si="3"/>
        <v>12728526268</v>
      </c>
      <c r="J37" s="39">
        <f t="shared" si="3"/>
        <v>18481598339</v>
      </c>
      <c r="K37" s="35">
        <f t="shared" si="3"/>
        <v>20067325355</v>
      </c>
      <c r="L37" s="36">
        <f t="shared" si="3"/>
        <v>21616144235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-92436674</v>
      </c>
      <c r="D39" s="23">
        <v>119772502</v>
      </c>
      <c r="E39" s="24">
        <v>1922348331</v>
      </c>
      <c r="F39" s="25">
        <v>7560957</v>
      </c>
      <c r="G39" s="23">
        <v>12500175</v>
      </c>
      <c r="H39" s="24">
        <v>12500175</v>
      </c>
      <c r="I39" s="26">
        <v>4009179314</v>
      </c>
      <c r="J39" s="27">
        <v>2293918833</v>
      </c>
      <c r="K39" s="23">
        <v>2326494441</v>
      </c>
      <c r="L39" s="24">
        <v>2308345007</v>
      </c>
    </row>
    <row r="40" spans="1:12" x14ac:dyDescent="0.25">
      <c r="A40" s="28" t="s">
        <v>52</v>
      </c>
      <c r="B40" s="22" t="s">
        <v>57</v>
      </c>
      <c r="C40" s="23">
        <v>302382545</v>
      </c>
      <c r="D40" s="23">
        <v>168274174</v>
      </c>
      <c r="E40" s="24">
        <v>322176110</v>
      </c>
      <c r="F40" s="25">
        <v>6332263</v>
      </c>
      <c r="G40" s="23">
        <v>722062397</v>
      </c>
      <c r="H40" s="24">
        <v>722062397</v>
      </c>
      <c r="I40" s="26">
        <v>134358951</v>
      </c>
      <c r="J40" s="27">
        <v>328423851</v>
      </c>
      <c r="K40" s="23">
        <v>328735922</v>
      </c>
      <c r="L40" s="24">
        <v>329022330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581385833</v>
      </c>
      <c r="G41" s="23">
        <v>1051491184</v>
      </c>
      <c r="H41" s="24">
        <v>1051491184</v>
      </c>
      <c r="I41" s="26">
        <v>78605644</v>
      </c>
      <c r="J41" s="27">
        <v>2089757147</v>
      </c>
      <c r="K41" s="23">
        <v>1214265235</v>
      </c>
      <c r="L41" s="24">
        <v>829055165</v>
      </c>
    </row>
    <row r="42" spans="1:12" x14ac:dyDescent="0.25">
      <c r="A42" s="28" t="s">
        <v>59</v>
      </c>
      <c r="B42" s="22" t="s">
        <v>19</v>
      </c>
      <c r="C42" s="23">
        <v>240932233</v>
      </c>
      <c r="D42" s="23">
        <v>153909514</v>
      </c>
      <c r="E42" s="24">
        <v>298700637</v>
      </c>
      <c r="F42" s="25">
        <v>13161419</v>
      </c>
      <c r="G42" s="23">
        <v>340638374</v>
      </c>
      <c r="H42" s="24">
        <v>340638374</v>
      </c>
      <c r="I42" s="26">
        <v>26772372</v>
      </c>
      <c r="J42" s="27">
        <v>372939290</v>
      </c>
      <c r="K42" s="23">
        <v>391050898</v>
      </c>
      <c r="L42" s="24">
        <v>409656578</v>
      </c>
    </row>
    <row r="43" spans="1:12" x14ac:dyDescent="0.25">
      <c r="A43" s="33" t="s">
        <v>60</v>
      </c>
      <c r="B43" s="40" t="s">
        <v>19</v>
      </c>
      <c r="C43" s="35">
        <f>SUM(C39:C42)</f>
        <v>450878104</v>
      </c>
      <c r="D43" s="41">
        <f t="shared" ref="D43:L43" si="4">SUM(D39:D42)</f>
        <v>441956190</v>
      </c>
      <c r="E43" s="42">
        <f t="shared" si="4"/>
        <v>2543225078</v>
      </c>
      <c r="F43" s="43">
        <f t="shared" si="4"/>
        <v>608440472</v>
      </c>
      <c r="G43" s="41">
        <f t="shared" si="4"/>
        <v>2126692130</v>
      </c>
      <c r="H43" s="42">
        <f t="shared" si="4"/>
        <v>2126692130</v>
      </c>
      <c r="I43" s="43">
        <f t="shared" si="4"/>
        <v>4248916281</v>
      </c>
      <c r="J43" s="45">
        <f t="shared" si="4"/>
        <v>5085039121</v>
      </c>
      <c r="K43" s="41">
        <f t="shared" si="4"/>
        <v>4260546496</v>
      </c>
      <c r="L43" s="42">
        <f t="shared" si="4"/>
        <v>3876079080</v>
      </c>
    </row>
    <row r="44" spans="1:12" x14ac:dyDescent="0.25">
      <c r="A44" s="33" t="s">
        <v>61</v>
      </c>
      <c r="B44" s="34" t="s">
        <v>19</v>
      </c>
      <c r="C44" s="35">
        <f>+C37+C43</f>
        <v>12721966166</v>
      </c>
      <c r="D44" s="35">
        <f t="shared" ref="D44:L44" si="5">+D37+D43</f>
        <v>19350798349</v>
      </c>
      <c r="E44" s="36">
        <f t="shared" si="5"/>
        <v>19847711137</v>
      </c>
      <c r="F44" s="37">
        <f t="shared" si="5"/>
        <v>6487268605</v>
      </c>
      <c r="G44" s="35">
        <f t="shared" si="5"/>
        <v>12022495266</v>
      </c>
      <c r="H44" s="36">
        <f t="shared" si="5"/>
        <v>12022495266</v>
      </c>
      <c r="I44" s="38">
        <f t="shared" si="5"/>
        <v>16977442549</v>
      </c>
      <c r="J44" s="39">
        <f t="shared" si="5"/>
        <v>23566637460</v>
      </c>
      <c r="K44" s="35">
        <f t="shared" si="5"/>
        <v>24327871851</v>
      </c>
      <c r="L44" s="36">
        <f t="shared" si="5"/>
        <v>25492223315</v>
      </c>
    </row>
    <row r="45" spans="1:12" x14ac:dyDescent="0.25">
      <c r="A45" s="47" t="s">
        <v>62</v>
      </c>
      <c r="B45" s="48" t="s">
        <v>63</v>
      </c>
      <c r="C45" s="49">
        <f>+C26-C44</f>
        <v>85503397424</v>
      </c>
      <c r="D45" s="49">
        <f t="shared" ref="D45:L45" si="6">+D26-D44</f>
        <v>91636202192</v>
      </c>
      <c r="E45" s="50">
        <f t="shared" si="6"/>
        <v>117912475072</v>
      </c>
      <c r="F45" s="51">
        <f t="shared" si="6"/>
        <v>91194850097</v>
      </c>
      <c r="G45" s="49">
        <f t="shared" si="6"/>
        <v>130342382314</v>
      </c>
      <c r="H45" s="50">
        <f t="shared" si="6"/>
        <v>130342382314</v>
      </c>
      <c r="I45" s="52">
        <f t="shared" si="6"/>
        <v>158619069872</v>
      </c>
      <c r="J45" s="53">
        <f t="shared" si="6"/>
        <v>107427021233</v>
      </c>
      <c r="K45" s="49">
        <f t="shared" si="6"/>
        <v>114706679264</v>
      </c>
      <c r="L45" s="50">
        <f t="shared" si="6"/>
        <v>116027978632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12248034488</v>
      </c>
      <c r="D47" s="23">
        <v>16126402405</v>
      </c>
      <c r="E47" s="24">
        <v>10920240736</v>
      </c>
      <c r="F47" s="25">
        <v>41249129314</v>
      </c>
      <c r="G47" s="23">
        <v>40485054744</v>
      </c>
      <c r="H47" s="24">
        <v>40485054744</v>
      </c>
      <c r="I47" s="26">
        <v>10549769692</v>
      </c>
      <c r="J47" s="27">
        <v>40809759503</v>
      </c>
      <c r="K47" s="23">
        <v>53265841961</v>
      </c>
      <c r="L47" s="24">
        <v>64950122168</v>
      </c>
    </row>
    <row r="48" spans="1:12" x14ac:dyDescent="0.25">
      <c r="A48" s="28" t="s">
        <v>67</v>
      </c>
      <c r="B48" s="22" t="s">
        <v>68</v>
      </c>
      <c r="C48" s="23">
        <v>-44692254</v>
      </c>
      <c r="D48" s="23">
        <v>-34867171</v>
      </c>
      <c r="E48" s="24">
        <v>188174487</v>
      </c>
      <c r="F48" s="25">
        <v>-12973913</v>
      </c>
      <c r="G48" s="23">
        <v>20017052</v>
      </c>
      <c r="H48" s="24">
        <v>20017052</v>
      </c>
      <c r="I48" s="26">
        <v>154128696</v>
      </c>
      <c r="J48" s="27">
        <v>-6722248218</v>
      </c>
      <c r="K48" s="23">
        <v>671041755</v>
      </c>
      <c r="L48" s="24">
        <v>732827072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12203342234</v>
      </c>
      <c r="D50" s="56">
        <f t="shared" ref="D50:L50" si="7">SUM(D47:D49)</f>
        <v>16091535234</v>
      </c>
      <c r="E50" s="57">
        <f t="shared" si="7"/>
        <v>11108415223</v>
      </c>
      <c r="F50" s="58">
        <f t="shared" si="7"/>
        <v>41236155401</v>
      </c>
      <c r="G50" s="56">
        <f t="shared" si="7"/>
        <v>40505071796</v>
      </c>
      <c r="H50" s="57">
        <f t="shared" si="7"/>
        <v>40505071796</v>
      </c>
      <c r="I50" s="59">
        <f t="shared" si="7"/>
        <v>10703898388</v>
      </c>
      <c r="J50" s="60">
        <f t="shared" si="7"/>
        <v>34087511285</v>
      </c>
      <c r="K50" s="56">
        <f t="shared" si="7"/>
        <v>53936883716</v>
      </c>
      <c r="L50" s="57">
        <f t="shared" si="7"/>
        <v>65682949240</v>
      </c>
    </row>
    <row r="51" spans="1:12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DC7827-4916-4CDD-96EA-5170D0FFCCDD}"/>
</file>

<file path=customXml/itemProps2.xml><?xml version="1.0" encoding="utf-8"?>
<ds:datastoreItem xmlns:ds="http://schemas.openxmlformats.org/officeDocument/2006/customXml" ds:itemID="{46AACC01-607A-43CC-8C3D-5E6BCD3A4861}"/>
</file>

<file path=customXml/itemProps3.xml><?xml version="1.0" encoding="utf-8"?>
<ds:datastoreItem xmlns:ds="http://schemas.openxmlformats.org/officeDocument/2006/customXml" ds:itemID="{DA720A1C-24F4-4B37-897D-0035A96D08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2025-11-13T10:57:21Z</dcterms:created>
  <dcterms:modified xsi:type="dcterms:W3CDTF">2025-11-13T11:03:14Z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